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-15" windowWidth="10995" windowHeight="7965" tabRatio="935" firstSheet="3" activeTab="8"/>
  </bookViews>
  <sheets>
    <sheet name="Zbirni prikaz - nastavnici" sheetId="63" r:id="rId1"/>
    <sheet name="Zbirni prikaz - saradnici" sheetId="64" r:id="rId2"/>
    <sheet name="Prosecne ocene" sheetId="65" r:id="rId3"/>
    <sheet name="1. Dr Svetlana Karic" sheetId="55" r:id="rId4"/>
    <sheet name="1.1 Dr Melanija Ilic" sheetId="67" r:id="rId5"/>
    <sheet name="2.Dr Saša Dubljanin" sheetId="56" r:id="rId6"/>
    <sheet name="3. Mr Branka Pavlović" sheetId="57" r:id="rId7"/>
    <sheet name="4. Dr Vjekoslav Budimirovic" sheetId="59" r:id="rId8"/>
    <sheet name="4.1 Dr Sasa Dubljanin" sheetId="85" r:id="rId9"/>
    <sheet name="14. Mr Branka Pavlovic" sheetId="82" r:id="rId10"/>
    <sheet name="Ime i prezime nastavnika" sheetId="29" r:id="rId11"/>
    <sheet name="Ime i prezime saradnika" sheetId="79" r:id="rId12"/>
  </sheets>
  <calcPr calcId="145621"/>
</workbook>
</file>

<file path=xl/calcChain.xml><?xml version="1.0" encoding="utf-8"?>
<calcChain xmlns="http://schemas.openxmlformats.org/spreadsheetml/2006/main">
  <c r="C32" i="63" l="1"/>
  <c r="C33" i="63"/>
  <c r="C34" i="63"/>
  <c r="C26" i="63"/>
  <c r="C25" i="63"/>
  <c r="G29" i="63"/>
  <c r="G30" i="63"/>
  <c r="G31" i="63"/>
  <c r="G32" i="63"/>
  <c r="G28" i="63"/>
  <c r="G20" i="63"/>
  <c r="G21" i="63"/>
  <c r="G22" i="63"/>
  <c r="C19" i="63"/>
  <c r="F20" i="64"/>
  <c r="F21" i="64"/>
  <c r="F22" i="64"/>
  <c r="F19" i="64"/>
  <c r="F20" i="29"/>
  <c r="F21" i="29"/>
  <c r="F22" i="29"/>
  <c r="F19" i="29"/>
  <c r="H44" i="29"/>
  <c r="H43" i="29"/>
  <c r="F20" i="55"/>
  <c r="F20" i="56" s="1"/>
  <c r="F20" i="57" s="1"/>
  <c r="F21" i="55"/>
  <c r="F21" i="56" s="1"/>
  <c r="F21" i="57" s="1"/>
  <c r="F22" i="55"/>
  <c r="F22" i="56" s="1"/>
  <c r="F22" i="57" s="1"/>
  <c r="F19" i="55"/>
  <c r="F19" i="56" s="1"/>
  <c r="F19" i="57" s="1"/>
  <c r="F20" i="67"/>
  <c r="F21" i="67"/>
  <c r="F22" i="67"/>
  <c r="F19" i="67"/>
  <c r="U151" i="85"/>
  <c r="R58" i="85"/>
  <c r="Q58" i="85"/>
  <c r="P58" i="85"/>
  <c r="O58" i="85"/>
  <c r="N58" i="85"/>
  <c r="J58" i="85"/>
  <c r="R57" i="85"/>
  <c r="Q57" i="85"/>
  <c r="P57" i="85"/>
  <c r="O57" i="85"/>
  <c r="N57" i="85"/>
  <c r="J57" i="85"/>
  <c r="R56" i="85"/>
  <c r="Q56" i="85"/>
  <c r="P56" i="85"/>
  <c r="O56" i="85"/>
  <c r="N56" i="85"/>
  <c r="J56" i="85"/>
  <c r="R55" i="85"/>
  <c r="Q55" i="85"/>
  <c r="P55" i="85"/>
  <c r="O55" i="85"/>
  <c r="N55" i="85"/>
  <c r="J55" i="85"/>
  <c r="R54" i="85"/>
  <c r="Q54" i="85"/>
  <c r="P54" i="85"/>
  <c r="O54" i="85"/>
  <c r="N54" i="85"/>
  <c r="J54" i="85"/>
  <c r="R53" i="85"/>
  <c r="Q53" i="85"/>
  <c r="P53" i="85"/>
  <c r="O53" i="85"/>
  <c r="N53" i="85"/>
  <c r="J53" i="85"/>
  <c r="R52" i="85"/>
  <c r="Q52" i="85"/>
  <c r="P52" i="85"/>
  <c r="O52" i="85"/>
  <c r="N52" i="85"/>
  <c r="J52" i="85"/>
  <c r="R51" i="85"/>
  <c r="Q51" i="85"/>
  <c r="P51" i="85"/>
  <c r="O51" i="85"/>
  <c r="N51" i="85"/>
  <c r="J51" i="85"/>
  <c r="R50" i="85"/>
  <c r="Q50" i="85"/>
  <c r="P50" i="85"/>
  <c r="O50" i="85"/>
  <c r="N50" i="85"/>
  <c r="J50" i="85"/>
  <c r="H44" i="85"/>
  <c r="H43" i="85"/>
  <c r="Q35" i="85"/>
  <c r="C34" i="85" s="1"/>
  <c r="Q34" i="85"/>
  <c r="C33" i="85" s="1"/>
  <c r="Q33" i="85"/>
  <c r="Q32" i="85"/>
  <c r="R32" i="85" s="1"/>
  <c r="D34" i="85" s="1"/>
  <c r="C32" i="85"/>
  <c r="Q31" i="85"/>
  <c r="G32" i="85" s="1"/>
  <c r="Q30" i="85"/>
  <c r="G31" i="85" s="1"/>
  <c r="Q29" i="85"/>
  <c r="G30" i="85" s="1"/>
  <c r="G29" i="85"/>
  <c r="Q28" i="85"/>
  <c r="Q27" i="85"/>
  <c r="G28" i="85" s="1"/>
  <c r="Q25" i="85"/>
  <c r="C26" i="85" s="1"/>
  <c r="Q24" i="85"/>
  <c r="Q22" i="85"/>
  <c r="G22" i="85" s="1"/>
  <c r="Q21" i="85"/>
  <c r="G21" i="85" s="1"/>
  <c r="Q20" i="85"/>
  <c r="G20" i="85" s="1"/>
  <c r="Q19" i="85"/>
  <c r="Q17" i="85"/>
  <c r="C20" i="85" s="1"/>
  <c r="Q16" i="85"/>
  <c r="C19" i="85" s="1"/>
  <c r="S55" i="85" l="1"/>
  <c r="S51" i="85"/>
  <c r="K51" i="85" s="1"/>
  <c r="S58" i="85"/>
  <c r="H58" i="85" s="1"/>
  <c r="S53" i="85"/>
  <c r="H53" i="85" s="1"/>
  <c r="L59" i="85"/>
  <c r="D32" i="85"/>
  <c r="F21" i="59"/>
  <c r="U21" i="59" s="1"/>
  <c r="F20" i="59"/>
  <c r="F19" i="59"/>
  <c r="U19" i="59" s="1"/>
  <c r="F22" i="59"/>
  <c r="R19" i="85"/>
  <c r="H21" i="85" s="1"/>
  <c r="C31" i="85"/>
  <c r="C35" i="85" s="1"/>
  <c r="C21" i="85"/>
  <c r="S57" i="85"/>
  <c r="H57" i="85" s="1"/>
  <c r="K58" i="85"/>
  <c r="G33" i="85"/>
  <c r="R27" i="85"/>
  <c r="H28" i="85" s="1"/>
  <c r="H33" i="85" s="1"/>
  <c r="S50" i="85"/>
  <c r="H50" i="85" s="1"/>
  <c r="S52" i="85"/>
  <c r="H52" i="85" s="1"/>
  <c r="S54" i="85"/>
  <c r="H54" i="85" s="1"/>
  <c r="K55" i="85"/>
  <c r="S56" i="85"/>
  <c r="H56" i="85" s="1"/>
  <c r="C25" i="85"/>
  <c r="C27" i="85" s="1"/>
  <c r="H30" i="85"/>
  <c r="H32" i="85"/>
  <c r="D33" i="85"/>
  <c r="R16" i="85"/>
  <c r="D19" i="85" s="1"/>
  <c r="G19" i="85"/>
  <c r="G23" i="85" s="1"/>
  <c r="R24" i="85"/>
  <c r="D25" i="85" s="1"/>
  <c r="D27" i="85" s="1"/>
  <c r="D31" i="85"/>
  <c r="H51" i="85"/>
  <c r="H55" i="85"/>
  <c r="H44" i="82"/>
  <c r="H43" i="82"/>
  <c r="H44" i="59"/>
  <c r="H43" i="59"/>
  <c r="H44" i="57"/>
  <c r="H43" i="57"/>
  <c r="H44" i="67"/>
  <c r="H43" i="67"/>
  <c r="H44" i="56"/>
  <c r="H43" i="56"/>
  <c r="H44" i="55"/>
  <c r="H43" i="55"/>
  <c r="H44" i="64"/>
  <c r="H43" i="64"/>
  <c r="H42" i="64"/>
  <c r="H44" i="63"/>
  <c r="H43" i="63"/>
  <c r="H42" i="63"/>
  <c r="U20" i="55"/>
  <c r="U21" i="55"/>
  <c r="U22" i="55"/>
  <c r="U20" i="56"/>
  <c r="U21" i="56"/>
  <c r="U22" i="56"/>
  <c r="U20" i="67"/>
  <c r="U21" i="67"/>
  <c r="U22" i="67"/>
  <c r="U20" i="57"/>
  <c r="U21" i="57"/>
  <c r="U22" i="57"/>
  <c r="U20" i="59"/>
  <c r="U22" i="59"/>
  <c r="U20" i="79"/>
  <c r="U21" i="79"/>
  <c r="U22" i="79"/>
  <c r="U20" i="29"/>
  <c r="U21" i="29"/>
  <c r="U22" i="29"/>
  <c r="U19" i="29"/>
  <c r="U19" i="79"/>
  <c r="U19" i="57"/>
  <c r="U19" i="67"/>
  <c r="U19" i="56"/>
  <c r="U19" i="55"/>
  <c r="N22" i="29"/>
  <c r="N21" i="29"/>
  <c r="N20" i="29"/>
  <c r="N19" i="29"/>
  <c r="N22" i="79"/>
  <c r="N21" i="79"/>
  <c r="N20" i="79"/>
  <c r="N19" i="79"/>
  <c r="N22" i="59"/>
  <c r="N20" i="59"/>
  <c r="N19" i="59"/>
  <c r="N22" i="57"/>
  <c r="N21" i="57"/>
  <c r="N20" i="57"/>
  <c r="N19" i="57"/>
  <c r="N22" i="67"/>
  <c r="N21" i="67"/>
  <c r="N20" i="67"/>
  <c r="N19" i="67"/>
  <c r="N22" i="56"/>
  <c r="N21" i="56"/>
  <c r="N20" i="56"/>
  <c r="N19" i="56"/>
  <c r="N20" i="55"/>
  <c r="N21" i="55"/>
  <c r="N22" i="55"/>
  <c r="N19" i="55"/>
  <c r="U151" i="82"/>
  <c r="R58" i="82"/>
  <c r="Q58" i="82"/>
  <c r="P58" i="82"/>
  <c r="O58" i="82"/>
  <c r="N58" i="82"/>
  <c r="J58" i="82"/>
  <c r="R57" i="82"/>
  <c r="Q57" i="82"/>
  <c r="P57" i="82"/>
  <c r="O57" i="82"/>
  <c r="N57" i="82"/>
  <c r="J57" i="82"/>
  <c r="R56" i="82"/>
  <c r="Q56" i="82"/>
  <c r="P56" i="82"/>
  <c r="O56" i="82"/>
  <c r="N56" i="82"/>
  <c r="J56" i="82"/>
  <c r="R55" i="82"/>
  <c r="Q55" i="82"/>
  <c r="P55" i="82"/>
  <c r="O55" i="82"/>
  <c r="N55" i="82"/>
  <c r="J55" i="82"/>
  <c r="R54" i="82"/>
  <c r="Q54" i="82"/>
  <c r="P54" i="82"/>
  <c r="O54" i="82"/>
  <c r="N54" i="82"/>
  <c r="J54" i="82"/>
  <c r="R53" i="82"/>
  <c r="Q53" i="82"/>
  <c r="P53" i="82"/>
  <c r="O53" i="82"/>
  <c r="N53" i="82"/>
  <c r="J53" i="82"/>
  <c r="R52" i="82"/>
  <c r="Q52" i="82"/>
  <c r="P52" i="82"/>
  <c r="O52" i="82"/>
  <c r="N52" i="82"/>
  <c r="J52" i="82"/>
  <c r="R51" i="82"/>
  <c r="Q51" i="82"/>
  <c r="P51" i="82"/>
  <c r="O51" i="82"/>
  <c r="N51" i="82"/>
  <c r="J51" i="82"/>
  <c r="R50" i="82"/>
  <c r="Q50" i="82"/>
  <c r="P50" i="82"/>
  <c r="O50" i="82"/>
  <c r="N50" i="82"/>
  <c r="J50" i="82"/>
  <c r="Q35" i="82"/>
  <c r="C34" i="82" s="1"/>
  <c r="Q34" i="82"/>
  <c r="Q33" i="82"/>
  <c r="C33" i="82"/>
  <c r="Q32" i="82"/>
  <c r="C31" i="82" s="1"/>
  <c r="C32" i="82"/>
  <c r="Q31" i="82"/>
  <c r="Q30" i="82"/>
  <c r="G31" i="82" s="1"/>
  <c r="Q29" i="82"/>
  <c r="Q28" i="82"/>
  <c r="G29" i="82" s="1"/>
  <c r="Q27" i="82"/>
  <c r="Q25" i="82"/>
  <c r="Q24" i="82"/>
  <c r="C25" i="82" s="1"/>
  <c r="Q22" i="82"/>
  <c r="G22" i="82"/>
  <c r="Q21" i="82"/>
  <c r="G21" i="82"/>
  <c r="Q20" i="82"/>
  <c r="G20" i="82"/>
  <c r="Q19" i="82"/>
  <c r="R19" i="82" s="1"/>
  <c r="Q17" i="82"/>
  <c r="Q16" i="82"/>
  <c r="U143" i="79"/>
  <c r="R50" i="79"/>
  <c r="Q50" i="79"/>
  <c r="P50" i="79"/>
  <c r="O50" i="79"/>
  <c r="N50" i="79"/>
  <c r="J50" i="79"/>
  <c r="R49" i="79"/>
  <c r="Q49" i="79"/>
  <c r="P49" i="79"/>
  <c r="O49" i="79"/>
  <c r="N49" i="79"/>
  <c r="S49" i="79" s="1"/>
  <c r="J49" i="79"/>
  <c r="R48" i="79"/>
  <c r="Q48" i="79"/>
  <c r="P48" i="79"/>
  <c r="O48" i="79"/>
  <c r="N48" i="79"/>
  <c r="J48" i="79"/>
  <c r="R47" i="79"/>
  <c r="Q47" i="79"/>
  <c r="P47" i="79"/>
  <c r="O47" i="79"/>
  <c r="N47" i="79"/>
  <c r="S47" i="79" s="1"/>
  <c r="J47" i="79"/>
  <c r="R46" i="79"/>
  <c r="Q46" i="79"/>
  <c r="P46" i="79"/>
  <c r="O46" i="79"/>
  <c r="N46" i="79"/>
  <c r="J46" i="79"/>
  <c r="R45" i="79"/>
  <c r="Q45" i="79"/>
  <c r="P45" i="79"/>
  <c r="O45" i="79"/>
  <c r="N45" i="79"/>
  <c r="S45" i="79" s="1"/>
  <c r="J45" i="79"/>
  <c r="R44" i="79"/>
  <c r="Q44" i="79"/>
  <c r="P44" i="79"/>
  <c r="O44" i="79"/>
  <c r="N44" i="79"/>
  <c r="J44" i="79"/>
  <c r="R43" i="79"/>
  <c r="Q43" i="79"/>
  <c r="P43" i="79"/>
  <c r="O43" i="79"/>
  <c r="N43" i="79"/>
  <c r="S43" i="79" s="1"/>
  <c r="J43" i="79"/>
  <c r="R42" i="79"/>
  <c r="Q42" i="79"/>
  <c r="P42" i="79"/>
  <c r="O42" i="79"/>
  <c r="N42" i="79"/>
  <c r="J42" i="79"/>
  <c r="Q35" i="79"/>
  <c r="C34" i="79" s="1"/>
  <c r="Q34" i="79"/>
  <c r="C33" i="79" s="1"/>
  <c r="Q33" i="79"/>
  <c r="Q32" i="79"/>
  <c r="R32" i="79" s="1"/>
  <c r="C32" i="79"/>
  <c r="Q31" i="79"/>
  <c r="Q30" i="79"/>
  <c r="G31" i="79" s="1"/>
  <c r="Q29" i="79"/>
  <c r="Q28" i="79"/>
  <c r="G29" i="79" s="1"/>
  <c r="Q27" i="79"/>
  <c r="Q25" i="79"/>
  <c r="Q24" i="79"/>
  <c r="C25" i="79" s="1"/>
  <c r="Q22" i="79"/>
  <c r="G22" i="79" s="1"/>
  <c r="Q21" i="79"/>
  <c r="G21" i="79" s="1"/>
  <c r="Q20" i="79"/>
  <c r="G20" i="79" s="1"/>
  <c r="Q19" i="79"/>
  <c r="R19" i="79" s="1"/>
  <c r="Q17" i="79"/>
  <c r="Q16" i="79"/>
  <c r="J51" i="56"/>
  <c r="J52" i="56"/>
  <c r="J53" i="56"/>
  <c r="J54" i="56"/>
  <c r="J55" i="56"/>
  <c r="J56" i="56"/>
  <c r="J57" i="56"/>
  <c r="J58" i="56"/>
  <c r="J51" i="67"/>
  <c r="J52" i="67"/>
  <c r="J53" i="67"/>
  <c r="J54" i="67"/>
  <c r="J55" i="67"/>
  <c r="J56" i="67"/>
  <c r="J57" i="67"/>
  <c r="J58" i="67"/>
  <c r="J51" i="57"/>
  <c r="J52" i="57"/>
  <c r="J53" i="57"/>
  <c r="J54" i="57"/>
  <c r="J55" i="57"/>
  <c r="J56" i="57"/>
  <c r="J57" i="57"/>
  <c r="J58" i="57"/>
  <c r="J51" i="59"/>
  <c r="J52" i="59"/>
  <c r="J53" i="59"/>
  <c r="J54" i="59"/>
  <c r="J55" i="59"/>
  <c r="J56" i="59"/>
  <c r="J57" i="59"/>
  <c r="J58" i="59"/>
  <c r="J51" i="29"/>
  <c r="J52" i="29"/>
  <c r="J53" i="29"/>
  <c r="J54" i="29"/>
  <c r="J55" i="29"/>
  <c r="J56" i="29"/>
  <c r="J57" i="29"/>
  <c r="J58" i="29"/>
  <c r="J50" i="29"/>
  <c r="J50" i="59"/>
  <c r="J50" i="57"/>
  <c r="J50" i="67"/>
  <c r="J50" i="56"/>
  <c r="J51" i="55"/>
  <c r="J51" i="63" s="1"/>
  <c r="J52" i="55"/>
  <c r="J52" i="63" s="1"/>
  <c r="J53" i="55"/>
  <c r="J53" i="63" s="1"/>
  <c r="J54" i="55"/>
  <c r="J54" i="63" s="1"/>
  <c r="J55" i="55"/>
  <c r="J55" i="63" s="1"/>
  <c r="J56" i="55"/>
  <c r="J56" i="63" s="1"/>
  <c r="J57" i="55"/>
  <c r="J57" i="63" s="1"/>
  <c r="J58" i="55"/>
  <c r="J58" i="63" s="1"/>
  <c r="J50" i="55"/>
  <c r="J50" i="63" s="1"/>
  <c r="U151" i="67"/>
  <c r="R58" i="67"/>
  <c r="Q58" i="67"/>
  <c r="P58" i="67"/>
  <c r="O58" i="67"/>
  <c r="N58" i="67"/>
  <c r="R57" i="67"/>
  <c r="Q57" i="67"/>
  <c r="P57" i="67"/>
  <c r="O57" i="67"/>
  <c r="N57" i="67"/>
  <c r="R56" i="67"/>
  <c r="Q56" i="67"/>
  <c r="P56" i="67"/>
  <c r="O56" i="67"/>
  <c r="N56" i="67"/>
  <c r="R55" i="67"/>
  <c r="Q55" i="67"/>
  <c r="P55" i="67"/>
  <c r="O55" i="67"/>
  <c r="N55" i="67"/>
  <c r="R54" i="67"/>
  <c r="Q54" i="67"/>
  <c r="P54" i="67"/>
  <c r="O54" i="67"/>
  <c r="N54" i="67"/>
  <c r="R53" i="67"/>
  <c r="Q53" i="67"/>
  <c r="P53" i="67"/>
  <c r="O53" i="67"/>
  <c r="N53" i="67"/>
  <c r="R52" i="67"/>
  <c r="Q52" i="67"/>
  <c r="P52" i="67"/>
  <c r="O52" i="67"/>
  <c r="N52" i="67"/>
  <c r="R51" i="67"/>
  <c r="Q51" i="67"/>
  <c r="P51" i="67"/>
  <c r="O51" i="67"/>
  <c r="N51" i="67"/>
  <c r="R50" i="67"/>
  <c r="Q50" i="67"/>
  <c r="P50" i="67"/>
  <c r="O50" i="67"/>
  <c r="N50" i="67"/>
  <c r="Q35" i="67"/>
  <c r="C34" i="67" s="1"/>
  <c r="Q34" i="67"/>
  <c r="C33" i="67" s="1"/>
  <c r="C33" i="64" s="1"/>
  <c r="Q33" i="67"/>
  <c r="Q32" i="67"/>
  <c r="C32" i="67"/>
  <c r="Q31" i="67"/>
  <c r="G32" i="67" s="1"/>
  <c r="G32" i="64" s="1"/>
  <c r="Q30" i="67"/>
  <c r="G31" i="67" s="1"/>
  <c r="Q29" i="67"/>
  <c r="G30" i="67" s="1"/>
  <c r="Q28" i="67"/>
  <c r="G29" i="67" s="1"/>
  <c r="Q27" i="67"/>
  <c r="Q25" i="67"/>
  <c r="Q24" i="67"/>
  <c r="C25" i="67" s="1"/>
  <c r="Q22" i="67"/>
  <c r="G22" i="67"/>
  <c r="Q21" i="67"/>
  <c r="G21" i="67"/>
  <c r="Q20" i="67"/>
  <c r="G20" i="67"/>
  <c r="Q19" i="67"/>
  <c r="R19" i="67" s="1"/>
  <c r="H21" i="67" s="1"/>
  <c r="C19" i="67"/>
  <c r="Q17" i="67"/>
  <c r="R16" i="67" s="1"/>
  <c r="Q16" i="67"/>
  <c r="U151" i="59"/>
  <c r="R58" i="59"/>
  <c r="Q58" i="59"/>
  <c r="P58" i="59"/>
  <c r="O58" i="59"/>
  <c r="N58" i="59"/>
  <c r="R57" i="59"/>
  <c r="Q57" i="59"/>
  <c r="P57" i="59"/>
  <c r="O57" i="59"/>
  <c r="N57" i="59"/>
  <c r="R56" i="59"/>
  <c r="Q56" i="59"/>
  <c r="P56" i="59"/>
  <c r="O56" i="59"/>
  <c r="N56" i="59"/>
  <c r="R55" i="59"/>
  <c r="Q55" i="59"/>
  <c r="P55" i="59"/>
  <c r="O55" i="59"/>
  <c r="N55" i="59"/>
  <c r="R54" i="59"/>
  <c r="Q54" i="59"/>
  <c r="P54" i="59"/>
  <c r="O54" i="59"/>
  <c r="N54" i="59"/>
  <c r="R53" i="59"/>
  <c r="Q53" i="59"/>
  <c r="P53" i="59"/>
  <c r="O53" i="59"/>
  <c r="N53" i="59"/>
  <c r="R52" i="59"/>
  <c r="Q52" i="59"/>
  <c r="P52" i="59"/>
  <c r="O52" i="59"/>
  <c r="N52" i="59"/>
  <c r="R51" i="59"/>
  <c r="Q51" i="59"/>
  <c r="P51" i="59"/>
  <c r="O51" i="59"/>
  <c r="N51" i="59"/>
  <c r="R50" i="59"/>
  <c r="Q50" i="59"/>
  <c r="P50" i="59"/>
  <c r="O50" i="59"/>
  <c r="N50" i="59"/>
  <c r="Q35" i="59"/>
  <c r="C34" i="59" s="1"/>
  <c r="Q34" i="59"/>
  <c r="Q33" i="59"/>
  <c r="C33" i="59"/>
  <c r="Q32" i="59"/>
  <c r="R32" i="59" s="1"/>
  <c r="C32" i="59"/>
  <c r="Q31" i="59"/>
  <c r="G32" i="59" s="1"/>
  <c r="Q30" i="59"/>
  <c r="G31" i="59" s="1"/>
  <c r="Q29" i="59"/>
  <c r="G30" i="59" s="1"/>
  <c r="Q28" i="59"/>
  <c r="G29" i="59" s="1"/>
  <c r="Q27" i="59"/>
  <c r="Q25" i="59"/>
  <c r="C26" i="59"/>
  <c r="Q24" i="59"/>
  <c r="C25" i="59" s="1"/>
  <c r="C27" i="59" s="1"/>
  <c r="Q22" i="59"/>
  <c r="G22" i="59"/>
  <c r="Q21" i="59"/>
  <c r="G21" i="59" s="1"/>
  <c r="Q20" i="59"/>
  <c r="G20" i="59"/>
  <c r="Q19" i="59"/>
  <c r="R19" i="59" s="1"/>
  <c r="Q17" i="59"/>
  <c r="R16" i="59" s="1"/>
  <c r="D19" i="59" s="1"/>
  <c r="Q16" i="59"/>
  <c r="U151" i="57"/>
  <c r="R58" i="57"/>
  <c r="Q58" i="57"/>
  <c r="P58" i="57"/>
  <c r="O58" i="57"/>
  <c r="N58" i="57"/>
  <c r="R57" i="57"/>
  <c r="Q57" i="57"/>
  <c r="P57" i="57"/>
  <c r="O57" i="57"/>
  <c r="N57" i="57"/>
  <c r="R56" i="57"/>
  <c r="Q56" i="57"/>
  <c r="P56" i="57"/>
  <c r="O56" i="57"/>
  <c r="N56" i="57"/>
  <c r="R55" i="57"/>
  <c r="Q55" i="57"/>
  <c r="P55" i="57"/>
  <c r="O55" i="57"/>
  <c r="N55" i="57"/>
  <c r="R54" i="57"/>
  <c r="Q54" i="57"/>
  <c r="P54" i="57"/>
  <c r="O54" i="57"/>
  <c r="N54" i="57"/>
  <c r="R53" i="57"/>
  <c r="Q53" i="57"/>
  <c r="P53" i="57"/>
  <c r="O53" i="57"/>
  <c r="N53" i="57"/>
  <c r="R52" i="57"/>
  <c r="Q52" i="57"/>
  <c r="P52" i="57"/>
  <c r="O52" i="57"/>
  <c r="N52" i="57"/>
  <c r="R51" i="57"/>
  <c r="Q51" i="57"/>
  <c r="P51" i="57"/>
  <c r="O51" i="57"/>
  <c r="N51" i="57"/>
  <c r="R50" i="57"/>
  <c r="Q50" i="57"/>
  <c r="P50" i="57"/>
  <c r="O50" i="57"/>
  <c r="N50" i="57"/>
  <c r="Q35" i="57"/>
  <c r="C34" i="57"/>
  <c r="Q34" i="57"/>
  <c r="Q33" i="57"/>
  <c r="C33" i="57"/>
  <c r="Q32" i="57"/>
  <c r="R32" i="57" s="1"/>
  <c r="C32" i="57"/>
  <c r="Q31" i="57"/>
  <c r="G32" i="57"/>
  <c r="Q30" i="57"/>
  <c r="G31" i="57" s="1"/>
  <c r="Q29" i="57"/>
  <c r="G30" i="57"/>
  <c r="Q28" i="57"/>
  <c r="G29" i="57" s="1"/>
  <c r="Q27" i="57"/>
  <c r="Q25" i="57"/>
  <c r="Q24" i="57"/>
  <c r="C25" i="57" s="1"/>
  <c r="Q22" i="57"/>
  <c r="G22" i="57" s="1"/>
  <c r="Q21" i="57"/>
  <c r="G21" i="57" s="1"/>
  <c r="Q20" i="57"/>
  <c r="G20" i="57" s="1"/>
  <c r="Q19" i="57"/>
  <c r="R19" i="57" s="1"/>
  <c r="Q17" i="57"/>
  <c r="C20" i="57" s="1"/>
  <c r="C21" i="57" s="1"/>
  <c r="Q16" i="57"/>
  <c r="R58" i="56"/>
  <c r="Q58" i="56"/>
  <c r="P58" i="56"/>
  <c r="O58" i="56"/>
  <c r="N58" i="56"/>
  <c r="R57" i="56"/>
  <c r="Q57" i="56"/>
  <c r="P57" i="56"/>
  <c r="O57" i="56"/>
  <c r="N57" i="56"/>
  <c r="R56" i="56"/>
  <c r="Q56" i="56"/>
  <c r="P56" i="56"/>
  <c r="O56" i="56"/>
  <c r="N56" i="56"/>
  <c r="R55" i="56"/>
  <c r="Q55" i="56"/>
  <c r="P55" i="56"/>
  <c r="O55" i="56"/>
  <c r="N55" i="56"/>
  <c r="R54" i="56"/>
  <c r="Q54" i="56"/>
  <c r="P54" i="56"/>
  <c r="O54" i="56"/>
  <c r="N54" i="56"/>
  <c r="R53" i="56"/>
  <c r="Q53" i="56"/>
  <c r="P53" i="56"/>
  <c r="O53" i="56"/>
  <c r="N53" i="56"/>
  <c r="R52" i="56"/>
  <c r="Q52" i="56"/>
  <c r="P52" i="56"/>
  <c r="O52" i="56"/>
  <c r="N52" i="56"/>
  <c r="R51" i="56"/>
  <c r="Q51" i="56"/>
  <c r="P51" i="56"/>
  <c r="O51" i="56"/>
  <c r="N51" i="56"/>
  <c r="R50" i="56"/>
  <c r="Q50" i="56"/>
  <c r="P50" i="56"/>
  <c r="O50" i="56"/>
  <c r="N50" i="56"/>
  <c r="Q35" i="56"/>
  <c r="C34" i="56" s="1"/>
  <c r="Q34" i="56"/>
  <c r="C33" i="56" s="1"/>
  <c r="Q33" i="56"/>
  <c r="C32" i="56" s="1"/>
  <c r="Q32" i="56"/>
  <c r="Q31" i="56"/>
  <c r="Q30" i="56"/>
  <c r="G31" i="56" s="1"/>
  <c r="Q29" i="56"/>
  <c r="G30" i="56" s="1"/>
  <c r="Q28" i="56"/>
  <c r="G29" i="56" s="1"/>
  <c r="Q27" i="56"/>
  <c r="Q25" i="56"/>
  <c r="Q24" i="56"/>
  <c r="C25" i="56" s="1"/>
  <c r="Q22" i="56"/>
  <c r="G22" i="56" s="1"/>
  <c r="Q21" i="56"/>
  <c r="G21" i="56" s="1"/>
  <c r="Q20" i="56"/>
  <c r="G20" i="56" s="1"/>
  <c r="Q19" i="56"/>
  <c r="R19" i="56" s="1"/>
  <c r="Q17" i="56"/>
  <c r="R16" i="56" s="1"/>
  <c r="Q16" i="56"/>
  <c r="U154" i="55"/>
  <c r="R58" i="55"/>
  <c r="Q58" i="55"/>
  <c r="P58" i="55"/>
  <c r="O58" i="55"/>
  <c r="N58" i="55"/>
  <c r="R57" i="55"/>
  <c r="Q57" i="55"/>
  <c r="P57" i="55"/>
  <c r="O57" i="55"/>
  <c r="N57" i="55"/>
  <c r="R56" i="55"/>
  <c r="Q56" i="55"/>
  <c r="P56" i="55"/>
  <c r="O56" i="55"/>
  <c r="N56" i="55"/>
  <c r="R55" i="55"/>
  <c r="Q55" i="55"/>
  <c r="P55" i="55"/>
  <c r="O55" i="55"/>
  <c r="N55" i="55"/>
  <c r="R54" i="55"/>
  <c r="Q54" i="55"/>
  <c r="P54" i="55"/>
  <c r="O54" i="55"/>
  <c r="N54" i="55"/>
  <c r="R53" i="55"/>
  <c r="Q53" i="55"/>
  <c r="P53" i="55"/>
  <c r="O53" i="55"/>
  <c r="N53" i="55"/>
  <c r="R52" i="55"/>
  <c r="Q52" i="55"/>
  <c r="P52" i="55"/>
  <c r="O52" i="55"/>
  <c r="N52" i="55"/>
  <c r="R51" i="55"/>
  <c r="Q51" i="55"/>
  <c r="P51" i="55"/>
  <c r="O51" i="55"/>
  <c r="N51" i="55"/>
  <c r="R50" i="55"/>
  <c r="Q50" i="55"/>
  <c r="P50" i="55"/>
  <c r="O50" i="55"/>
  <c r="N50" i="55"/>
  <c r="Q35" i="55"/>
  <c r="C34" i="55" s="1"/>
  <c r="Q34" i="55"/>
  <c r="Q33" i="55"/>
  <c r="C33" i="55"/>
  <c r="Q32" i="55"/>
  <c r="R32" i="55" s="1"/>
  <c r="C32" i="55"/>
  <c r="Q31" i="55"/>
  <c r="Q30" i="55"/>
  <c r="G31" i="55"/>
  <c r="Q29" i="55"/>
  <c r="Q28" i="55"/>
  <c r="G29" i="55" s="1"/>
  <c r="Q27" i="55"/>
  <c r="Q25" i="55"/>
  <c r="Q24" i="55"/>
  <c r="C25" i="55" s="1"/>
  <c r="Q22" i="55"/>
  <c r="G22" i="55" s="1"/>
  <c r="Q21" i="55"/>
  <c r="G21" i="55" s="1"/>
  <c r="Q20" i="55"/>
  <c r="G20" i="55" s="1"/>
  <c r="Q19" i="55"/>
  <c r="G19" i="55" s="1"/>
  <c r="Q17" i="55"/>
  <c r="Q16" i="55"/>
  <c r="L59" i="29"/>
  <c r="Q19" i="29"/>
  <c r="Q16" i="29"/>
  <c r="Q20" i="29"/>
  <c r="G20" i="29" s="1"/>
  <c r="Q21" i="29"/>
  <c r="G21" i="29" s="1"/>
  <c r="Q22" i="29"/>
  <c r="G22" i="29" s="1"/>
  <c r="Q24" i="29"/>
  <c r="R24" i="29" s="1"/>
  <c r="Q25" i="29"/>
  <c r="Q27" i="29"/>
  <c r="Q28" i="29"/>
  <c r="G29" i="29" s="1"/>
  <c r="Q29" i="29"/>
  <c r="G30" i="29" s="1"/>
  <c r="Q30" i="29"/>
  <c r="G31" i="29" s="1"/>
  <c r="Q31" i="29"/>
  <c r="G32" i="29" s="1"/>
  <c r="Q32" i="29"/>
  <c r="Q33" i="29"/>
  <c r="Q34" i="29"/>
  <c r="Q35" i="29"/>
  <c r="C34" i="29" s="1"/>
  <c r="Q17" i="29"/>
  <c r="C20" i="29" s="1"/>
  <c r="U151" i="29"/>
  <c r="R58" i="29"/>
  <c r="Q58" i="29"/>
  <c r="P58" i="29"/>
  <c r="O58" i="29"/>
  <c r="N58" i="29"/>
  <c r="R57" i="29"/>
  <c r="Q57" i="29"/>
  <c r="P57" i="29"/>
  <c r="O57" i="29"/>
  <c r="N57" i="29"/>
  <c r="R56" i="29"/>
  <c r="Q56" i="29"/>
  <c r="P56" i="29"/>
  <c r="O56" i="29"/>
  <c r="N56" i="29"/>
  <c r="R55" i="29"/>
  <c r="Q55" i="29"/>
  <c r="P55" i="29"/>
  <c r="O55" i="29"/>
  <c r="N55" i="29"/>
  <c r="R54" i="29"/>
  <c r="Q54" i="29"/>
  <c r="P54" i="29"/>
  <c r="O54" i="29"/>
  <c r="N54" i="29"/>
  <c r="R53" i="29"/>
  <c r="Q53" i="29"/>
  <c r="P53" i="29"/>
  <c r="O53" i="29"/>
  <c r="N53" i="29"/>
  <c r="R52" i="29"/>
  <c r="Q52" i="29"/>
  <c r="P52" i="29"/>
  <c r="O52" i="29"/>
  <c r="N52" i="29"/>
  <c r="S52" i="29" s="1"/>
  <c r="H52" i="29" s="1"/>
  <c r="R51" i="29"/>
  <c r="Q51" i="29"/>
  <c r="P51" i="29"/>
  <c r="O51" i="29"/>
  <c r="N51" i="29"/>
  <c r="R50" i="29"/>
  <c r="Q50" i="29"/>
  <c r="P50" i="29"/>
  <c r="O50" i="29"/>
  <c r="N50" i="29"/>
  <c r="S54" i="29"/>
  <c r="K54" i="29" s="1"/>
  <c r="S51" i="29"/>
  <c r="K51" i="29" s="1"/>
  <c r="S55" i="29"/>
  <c r="K55" i="29" s="1"/>
  <c r="S53" i="29"/>
  <c r="K53" i="29" s="1"/>
  <c r="S57" i="29"/>
  <c r="K57" i="29" s="1"/>
  <c r="C19" i="59"/>
  <c r="R24" i="59"/>
  <c r="D25" i="59" s="1"/>
  <c r="D27" i="59" s="1"/>
  <c r="G28" i="59"/>
  <c r="R27" i="59"/>
  <c r="H28" i="59" s="1"/>
  <c r="H33" i="59" s="1"/>
  <c r="C19" i="57"/>
  <c r="R24" i="57"/>
  <c r="D25" i="57" s="1"/>
  <c r="D27" i="57" s="1"/>
  <c r="C26" i="57"/>
  <c r="G28" i="57"/>
  <c r="R27" i="57"/>
  <c r="H30" i="57" s="1"/>
  <c r="C19" i="56"/>
  <c r="C26" i="56"/>
  <c r="G28" i="56"/>
  <c r="G32" i="56"/>
  <c r="C26" i="55"/>
  <c r="G28" i="55"/>
  <c r="G30" i="55"/>
  <c r="G32" i="55"/>
  <c r="C19" i="29"/>
  <c r="R27" i="29"/>
  <c r="H32" i="29" s="1"/>
  <c r="H31" i="59"/>
  <c r="H30" i="59"/>
  <c r="D26" i="59"/>
  <c r="H29" i="59"/>
  <c r="H32" i="59"/>
  <c r="H31" i="57"/>
  <c r="H32" i="57"/>
  <c r="H28" i="57"/>
  <c r="H33" i="57" s="1"/>
  <c r="H29" i="57"/>
  <c r="H30" i="29"/>
  <c r="K53" i="85" l="1"/>
  <c r="K56" i="85"/>
  <c r="H19" i="85"/>
  <c r="R16" i="57"/>
  <c r="D20" i="57" s="1"/>
  <c r="S58" i="56"/>
  <c r="K58" i="56" s="1"/>
  <c r="K54" i="85"/>
  <c r="K50" i="85"/>
  <c r="H20" i="85"/>
  <c r="H22" i="85"/>
  <c r="S53" i="59"/>
  <c r="H53" i="59" s="1"/>
  <c r="C20" i="59"/>
  <c r="C21" i="59" s="1"/>
  <c r="G19" i="82"/>
  <c r="G23" i="82" s="1"/>
  <c r="S56" i="57"/>
  <c r="K56" i="57" s="1"/>
  <c r="S52" i="57"/>
  <c r="H52" i="57" s="1"/>
  <c r="S52" i="56"/>
  <c r="H52" i="56" s="1"/>
  <c r="G19" i="56"/>
  <c r="G23" i="56" s="1"/>
  <c r="L59" i="55"/>
  <c r="K57" i="85"/>
  <c r="K52" i="85"/>
  <c r="H59" i="85"/>
  <c r="G16" i="65" s="1"/>
  <c r="D35" i="85"/>
  <c r="L59" i="59"/>
  <c r="S57" i="59"/>
  <c r="H57" i="59" s="1"/>
  <c r="S55" i="59"/>
  <c r="K55" i="59" s="1"/>
  <c r="S52" i="59"/>
  <c r="K52" i="59" s="1"/>
  <c r="S51" i="59"/>
  <c r="H51" i="59" s="1"/>
  <c r="C31" i="59"/>
  <c r="D20" i="59"/>
  <c r="D21" i="59" s="1"/>
  <c r="S58" i="82"/>
  <c r="K58" i="82" s="1"/>
  <c r="S57" i="82"/>
  <c r="S56" i="82"/>
  <c r="K56" i="82" s="1"/>
  <c r="S55" i="82"/>
  <c r="K55" i="82" s="1"/>
  <c r="S53" i="82"/>
  <c r="H53" i="82" s="1"/>
  <c r="S52" i="82"/>
  <c r="S51" i="82"/>
  <c r="H51" i="82" s="1"/>
  <c r="L59" i="82"/>
  <c r="S57" i="57"/>
  <c r="H57" i="57" s="1"/>
  <c r="L59" i="57"/>
  <c r="S55" i="57"/>
  <c r="H55" i="57" s="1"/>
  <c r="S53" i="57"/>
  <c r="S50" i="57"/>
  <c r="H50" i="57" s="1"/>
  <c r="G19" i="57"/>
  <c r="S56" i="56"/>
  <c r="H56" i="56" s="1"/>
  <c r="S55" i="56"/>
  <c r="H55" i="56" s="1"/>
  <c r="L59" i="56"/>
  <c r="S50" i="56"/>
  <c r="H50" i="56" s="1"/>
  <c r="D20" i="56"/>
  <c r="D19" i="56"/>
  <c r="C20" i="56"/>
  <c r="C21" i="56" s="1"/>
  <c r="S58" i="67"/>
  <c r="H58" i="67" s="1"/>
  <c r="H58" i="64" s="1"/>
  <c r="S57" i="67"/>
  <c r="K57" i="67" s="1"/>
  <c r="L59" i="67"/>
  <c r="S54" i="67"/>
  <c r="K54" i="67" s="1"/>
  <c r="S53" i="67"/>
  <c r="S50" i="67"/>
  <c r="H50" i="67" s="1"/>
  <c r="C31" i="55"/>
  <c r="C35" i="55" s="1"/>
  <c r="C20" i="55"/>
  <c r="R16" i="55"/>
  <c r="D20" i="55" s="1"/>
  <c r="N21" i="59"/>
  <c r="H20" i="59"/>
  <c r="H22" i="59"/>
  <c r="H19" i="59"/>
  <c r="H21" i="59"/>
  <c r="D31" i="59"/>
  <c r="D35" i="59" s="1"/>
  <c r="D33" i="59"/>
  <c r="D34" i="59"/>
  <c r="D32" i="59"/>
  <c r="D32" i="55"/>
  <c r="D33" i="55"/>
  <c r="D34" i="55"/>
  <c r="K57" i="59"/>
  <c r="H22" i="56"/>
  <c r="H19" i="56"/>
  <c r="H21" i="56"/>
  <c r="H20" i="56"/>
  <c r="D26" i="57"/>
  <c r="S50" i="29"/>
  <c r="H53" i="29"/>
  <c r="H54" i="29"/>
  <c r="H57" i="29"/>
  <c r="S58" i="29"/>
  <c r="H58" i="29" s="1"/>
  <c r="D33" i="29"/>
  <c r="D26" i="29"/>
  <c r="S52" i="55"/>
  <c r="K52" i="55" s="1"/>
  <c r="R27" i="56"/>
  <c r="H31" i="56" s="1"/>
  <c r="C27" i="57"/>
  <c r="S51" i="57"/>
  <c r="H51" i="57" s="1"/>
  <c r="S58" i="57"/>
  <c r="H58" i="57" s="1"/>
  <c r="S50" i="59"/>
  <c r="K50" i="59" s="1"/>
  <c r="S58" i="59"/>
  <c r="K58" i="59" s="1"/>
  <c r="D20" i="67"/>
  <c r="C20" i="67"/>
  <c r="R24" i="67"/>
  <c r="D25" i="67" s="1"/>
  <c r="D27" i="67" s="1"/>
  <c r="K51" i="63"/>
  <c r="S54" i="57"/>
  <c r="G19" i="59"/>
  <c r="G23" i="59" s="1"/>
  <c r="S56" i="59"/>
  <c r="H56" i="59" s="1"/>
  <c r="G20" i="64"/>
  <c r="G22" i="64"/>
  <c r="C32" i="64"/>
  <c r="H51" i="29"/>
  <c r="H55" i="29"/>
  <c r="S56" i="29"/>
  <c r="H56" i="29" s="1"/>
  <c r="C21" i="29"/>
  <c r="R32" i="29"/>
  <c r="D34" i="29" s="1"/>
  <c r="R19" i="29"/>
  <c r="H22" i="29" s="1"/>
  <c r="S50" i="55"/>
  <c r="K50" i="55" s="1"/>
  <c r="S58" i="55"/>
  <c r="K58" i="55" s="1"/>
  <c r="S51" i="56"/>
  <c r="H51" i="56" s="1"/>
  <c r="S54" i="56"/>
  <c r="H54" i="56" s="1"/>
  <c r="C35" i="59"/>
  <c r="S54" i="59"/>
  <c r="H54" i="59" s="1"/>
  <c r="D19" i="67"/>
  <c r="G19" i="67"/>
  <c r="C26" i="67"/>
  <c r="K53" i="63"/>
  <c r="H28" i="29"/>
  <c r="H33" i="29" s="1"/>
  <c r="G21" i="64"/>
  <c r="C27" i="67"/>
  <c r="R32" i="67"/>
  <c r="D34" i="67" s="1"/>
  <c r="C34" i="64"/>
  <c r="S51" i="67"/>
  <c r="K51" i="67" s="1"/>
  <c r="S52" i="67"/>
  <c r="K52" i="67" s="1"/>
  <c r="S55" i="67"/>
  <c r="H55" i="67" s="1"/>
  <c r="H55" i="64" s="1"/>
  <c r="S56" i="67"/>
  <c r="H56" i="67" s="1"/>
  <c r="H56" i="64" s="1"/>
  <c r="K52" i="63"/>
  <c r="J50" i="64"/>
  <c r="K50" i="64" s="1"/>
  <c r="J58" i="64"/>
  <c r="K58" i="64" s="1"/>
  <c r="J54" i="64"/>
  <c r="C31" i="79"/>
  <c r="C35" i="79" s="1"/>
  <c r="L51" i="79"/>
  <c r="K48" i="79"/>
  <c r="K50" i="79"/>
  <c r="K52" i="82"/>
  <c r="J57" i="64"/>
  <c r="K57" i="64" s="1"/>
  <c r="J53" i="64"/>
  <c r="S42" i="79"/>
  <c r="S44" i="79"/>
  <c r="K44" i="79" s="1"/>
  <c r="S46" i="79"/>
  <c r="K46" i="79" s="1"/>
  <c r="S48" i="79"/>
  <c r="S50" i="79"/>
  <c r="S50" i="82"/>
  <c r="H50" i="82" s="1"/>
  <c r="S54" i="82"/>
  <c r="K54" i="82" s="1"/>
  <c r="H31" i="85"/>
  <c r="F22" i="85"/>
  <c r="F20" i="85"/>
  <c r="J56" i="64"/>
  <c r="J52" i="64"/>
  <c r="G19" i="79"/>
  <c r="G23" i="79" s="1"/>
  <c r="R32" i="82"/>
  <c r="D33" i="82" s="1"/>
  <c r="H29" i="85"/>
  <c r="J55" i="64"/>
  <c r="K55" i="64" s="1"/>
  <c r="J51" i="64"/>
  <c r="C35" i="82"/>
  <c r="F19" i="85"/>
  <c r="F21" i="85"/>
  <c r="D26" i="85"/>
  <c r="D20" i="85"/>
  <c r="D21" i="85" s="1"/>
  <c r="H22" i="82"/>
  <c r="H20" i="82"/>
  <c r="H21" i="82"/>
  <c r="K57" i="82"/>
  <c r="H57" i="82"/>
  <c r="R16" i="82"/>
  <c r="D20" i="82" s="1"/>
  <c r="C19" i="82"/>
  <c r="C20" i="82"/>
  <c r="R24" i="82"/>
  <c r="D26" i="82" s="1"/>
  <c r="C26" i="82"/>
  <c r="C27" i="82" s="1"/>
  <c r="G28" i="82"/>
  <c r="G30" i="82"/>
  <c r="G32" i="82"/>
  <c r="H19" i="82"/>
  <c r="R27" i="82"/>
  <c r="H32" i="82" s="1"/>
  <c r="H52" i="82"/>
  <c r="H56" i="82"/>
  <c r="H22" i="79"/>
  <c r="H20" i="79"/>
  <c r="D33" i="79"/>
  <c r="D32" i="79"/>
  <c r="D34" i="79"/>
  <c r="D31" i="79"/>
  <c r="D35" i="79" s="1"/>
  <c r="K43" i="79"/>
  <c r="H43" i="79"/>
  <c r="K45" i="79"/>
  <c r="H45" i="79"/>
  <c r="K47" i="79"/>
  <c r="H47" i="79"/>
  <c r="K49" i="79"/>
  <c r="H49" i="79"/>
  <c r="H21" i="79"/>
  <c r="R16" i="79"/>
  <c r="D19" i="79" s="1"/>
  <c r="D21" i="79" s="1"/>
  <c r="C19" i="79"/>
  <c r="C21" i="79" s="1"/>
  <c r="C20" i="79"/>
  <c r="R24" i="79"/>
  <c r="D26" i="79" s="1"/>
  <c r="C26" i="79"/>
  <c r="C27" i="79" s="1"/>
  <c r="G28" i="79"/>
  <c r="G30" i="79"/>
  <c r="H31" i="79"/>
  <c r="G32" i="79"/>
  <c r="H19" i="79"/>
  <c r="H23" i="79" s="1"/>
  <c r="R27" i="79"/>
  <c r="H30" i="79" s="1"/>
  <c r="H42" i="79"/>
  <c r="H51" i="79" s="1"/>
  <c r="K42" i="79"/>
  <c r="H48" i="79"/>
  <c r="H50" i="79"/>
  <c r="S57" i="55"/>
  <c r="K57" i="63" s="1"/>
  <c r="S54" i="55"/>
  <c r="K54" i="63" s="1"/>
  <c r="S56" i="55"/>
  <c r="H56" i="55" s="1"/>
  <c r="H56" i="63" s="1"/>
  <c r="R19" i="55"/>
  <c r="H21" i="55" s="1"/>
  <c r="R27" i="55"/>
  <c r="C27" i="55"/>
  <c r="H31" i="55"/>
  <c r="H29" i="55"/>
  <c r="H30" i="55"/>
  <c r="H32" i="55"/>
  <c r="G23" i="55"/>
  <c r="S53" i="55"/>
  <c r="K53" i="55" s="1"/>
  <c r="G33" i="55"/>
  <c r="H28" i="55"/>
  <c r="H33" i="55" s="1"/>
  <c r="R24" i="55"/>
  <c r="D26" i="55" s="1"/>
  <c r="C19" i="55"/>
  <c r="D31" i="55"/>
  <c r="S51" i="55"/>
  <c r="K51" i="55" s="1"/>
  <c r="S55" i="55"/>
  <c r="K55" i="55" s="1"/>
  <c r="L59" i="63"/>
  <c r="S53" i="56"/>
  <c r="K53" i="56" s="1"/>
  <c r="S57" i="56"/>
  <c r="H57" i="56" s="1"/>
  <c r="G33" i="56"/>
  <c r="R32" i="56"/>
  <c r="D32" i="56" s="1"/>
  <c r="C19" i="64"/>
  <c r="G30" i="64"/>
  <c r="K53" i="67"/>
  <c r="H53" i="67"/>
  <c r="H53" i="64" s="1"/>
  <c r="H20" i="67"/>
  <c r="H22" i="67"/>
  <c r="K58" i="67"/>
  <c r="G28" i="67"/>
  <c r="H19" i="67"/>
  <c r="R27" i="67"/>
  <c r="H30" i="67" s="1"/>
  <c r="C31" i="67"/>
  <c r="H50" i="29"/>
  <c r="H59" i="29" s="1"/>
  <c r="K50" i="29"/>
  <c r="H20" i="29"/>
  <c r="K58" i="29"/>
  <c r="K56" i="29"/>
  <c r="K52" i="29"/>
  <c r="D32" i="29"/>
  <c r="R16" i="29"/>
  <c r="G19" i="29"/>
  <c r="G23" i="29" s="1"/>
  <c r="C25" i="29"/>
  <c r="H19" i="29"/>
  <c r="H23" i="29" s="1"/>
  <c r="D25" i="29"/>
  <c r="D27" i="29" s="1"/>
  <c r="C31" i="29"/>
  <c r="C33" i="29"/>
  <c r="D31" i="29"/>
  <c r="D35" i="29" s="1"/>
  <c r="H31" i="29"/>
  <c r="H29" i="29"/>
  <c r="C26" i="29"/>
  <c r="C32" i="29"/>
  <c r="G28" i="29"/>
  <c r="G33" i="29" s="1"/>
  <c r="G33" i="59"/>
  <c r="H20" i="57"/>
  <c r="H21" i="57"/>
  <c r="H19" i="57"/>
  <c r="H22" i="57"/>
  <c r="G33" i="57"/>
  <c r="D34" i="57"/>
  <c r="D32" i="57"/>
  <c r="D33" i="57"/>
  <c r="D31" i="57"/>
  <c r="K53" i="57"/>
  <c r="H53" i="57"/>
  <c r="C31" i="57"/>
  <c r="C35" i="57" s="1"/>
  <c r="C27" i="56"/>
  <c r="H30" i="56"/>
  <c r="C31" i="56"/>
  <c r="R24" i="56"/>
  <c r="D26" i="56" s="1"/>
  <c r="C25" i="64"/>
  <c r="G29" i="64"/>
  <c r="G31" i="64"/>
  <c r="H23" i="85" l="1"/>
  <c r="H23" i="57"/>
  <c r="D19" i="57"/>
  <c r="D21" i="57" s="1"/>
  <c r="D33" i="67"/>
  <c r="K55" i="67"/>
  <c r="D32" i="67"/>
  <c r="D31" i="82"/>
  <c r="H56" i="57"/>
  <c r="K51" i="57"/>
  <c r="H58" i="56"/>
  <c r="K55" i="56"/>
  <c r="D31" i="56"/>
  <c r="D21" i="56"/>
  <c r="H54" i="67"/>
  <c r="H54" i="64" s="1"/>
  <c r="D31" i="67"/>
  <c r="H19" i="55"/>
  <c r="K53" i="59"/>
  <c r="H52" i="59"/>
  <c r="H55" i="82"/>
  <c r="K51" i="82"/>
  <c r="K57" i="57"/>
  <c r="K52" i="57"/>
  <c r="K50" i="57"/>
  <c r="K56" i="56"/>
  <c r="K52" i="56"/>
  <c r="K51" i="56"/>
  <c r="D33" i="56"/>
  <c r="H57" i="67"/>
  <c r="H57" i="64" s="1"/>
  <c r="K56" i="67"/>
  <c r="K56" i="59"/>
  <c r="K53" i="82"/>
  <c r="H58" i="82"/>
  <c r="C20" i="63"/>
  <c r="C21" i="63" s="1"/>
  <c r="D19" i="63" s="1"/>
  <c r="K58" i="57"/>
  <c r="K55" i="57"/>
  <c r="K57" i="56"/>
  <c r="K54" i="56"/>
  <c r="K50" i="56"/>
  <c r="H23" i="56"/>
  <c r="H52" i="67"/>
  <c r="H52" i="64" s="1"/>
  <c r="H23" i="67"/>
  <c r="D21" i="67"/>
  <c r="K56" i="55"/>
  <c r="H52" i="55"/>
  <c r="H52" i="63" s="1"/>
  <c r="H20" i="55"/>
  <c r="K51" i="59"/>
  <c r="H58" i="59"/>
  <c r="H55" i="59"/>
  <c r="H50" i="59"/>
  <c r="H23" i="59"/>
  <c r="G19" i="63"/>
  <c r="H54" i="82"/>
  <c r="H59" i="82" s="1"/>
  <c r="D27" i="65" s="1"/>
  <c r="H23" i="82"/>
  <c r="C31" i="63"/>
  <c r="C35" i="63" s="1"/>
  <c r="D35" i="57"/>
  <c r="G23" i="57"/>
  <c r="H53" i="56"/>
  <c r="H59" i="56"/>
  <c r="D14" i="65" s="1"/>
  <c r="D34" i="56"/>
  <c r="H51" i="67"/>
  <c r="H51" i="64" s="1"/>
  <c r="K50" i="67"/>
  <c r="H57" i="55"/>
  <c r="H57" i="63" s="1"/>
  <c r="K57" i="55"/>
  <c r="K54" i="55"/>
  <c r="H50" i="55"/>
  <c r="H50" i="63" s="1"/>
  <c r="H59" i="63" s="1"/>
  <c r="D35" i="55"/>
  <c r="H22" i="55"/>
  <c r="D19" i="55"/>
  <c r="D21" i="55" s="1"/>
  <c r="G33" i="63"/>
  <c r="H29" i="63" s="1"/>
  <c r="H46" i="79"/>
  <c r="H32" i="79"/>
  <c r="H29" i="82"/>
  <c r="D34" i="82"/>
  <c r="L59" i="64"/>
  <c r="U21" i="85"/>
  <c r="N21" i="85"/>
  <c r="N20" i="85"/>
  <c r="U20" i="85"/>
  <c r="K56" i="63"/>
  <c r="K55" i="63"/>
  <c r="C20" i="64"/>
  <c r="H54" i="57"/>
  <c r="K54" i="57"/>
  <c r="H29" i="56"/>
  <c r="H21" i="29"/>
  <c r="H32" i="56"/>
  <c r="K54" i="59"/>
  <c r="H50" i="64"/>
  <c r="H59" i="64" s="1"/>
  <c r="G33" i="67"/>
  <c r="G28" i="64"/>
  <c r="H54" i="55"/>
  <c r="H54" i="63" s="1"/>
  <c r="H44" i="79"/>
  <c r="H29" i="79"/>
  <c r="K50" i="82"/>
  <c r="C21" i="82"/>
  <c r="D32" i="82"/>
  <c r="K52" i="64"/>
  <c r="K54" i="64"/>
  <c r="C27" i="63"/>
  <c r="D26" i="63" s="1"/>
  <c r="C26" i="64"/>
  <c r="D26" i="67"/>
  <c r="C21" i="67"/>
  <c r="K50" i="63"/>
  <c r="H30" i="82"/>
  <c r="K58" i="63"/>
  <c r="H28" i="56"/>
  <c r="H33" i="56" s="1"/>
  <c r="C35" i="67"/>
  <c r="C31" i="64"/>
  <c r="H58" i="55"/>
  <c r="H58" i="63" s="1"/>
  <c r="H31" i="82"/>
  <c r="N19" i="85"/>
  <c r="U19" i="85"/>
  <c r="K51" i="64"/>
  <c r="K56" i="64"/>
  <c r="U22" i="85"/>
  <c r="N22" i="85"/>
  <c r="K53" i="64"/>
  <c r="G23" i="67"/>
  <c r="G19" i="64"/>
  <c r="G23" i="64" s="1"/>
  <c r="G33" i="82"/>
  <c r="D25" i="82"/>
  <c r="D27" i="82" s="1"/>
  <c r="H28" i="82"/>
  <c r="H33" i="82" s="1"/>
  <c r="D19" i="82"/>
  <c r="D21" i="82" s="1"/>
  <c r="G33" i="79"/>
  <c r="D25" i="79"/>
  <c r="D27" i="79" s="1"/>
  <c r="D20" i="79"/>
  <c r="H28" i="79"/>
  <c r="H33" i="79" s="1"/>
  <c r="C21" i="55"/>
  <c r="D25" i="55"/>
  <c r="D27" i="55" s="1"/>
  <c r="H51" i="55"/>
  <c r="H51" i="63" s="1"/>
  <c r="H55" i="55"/>
  <c r="H55" i="63" s="1"/>
  <c r="H53" i="55"/>
  <c r="H53" i="63" s="1"/>
  <c r="H31" i="67"/>
  <c r="H28" i="67"/>
  <c r="H33" i="67" s="1"/>
  <c r="H29" i="67"/>
  <c r="H32" i="67"/>
  <c r="C35" i="29"/>
  <c r="D19" i="29"/>
  <c r="D21" i="29" s="1"/>
  <c r="D20" i="29"/>
  <c r="C27" i="29"/>
  <c r="C21" i="64"/>
  <c r="C35" i="56"/>
  <c r="D25" i="56"/>
  <c r="D27" i="56" s="1"/>
  <c r="D35" i="67" l="1"/>
  <c r="H59" i="57"/>
  <c r="D15" i="65" s="1"/>
  <c r="D35" i="56"/>
  <c r="H59" i="59"/>
  <c r="D16" i="65" s="1"/>
  <c r="D35" i="82"/>
  <c r="H23" i="55"/>
  <c r="H59" i="67"/>
  <c r="G13" i="65" s="1"/>
  <c r="G28" i="65" s="1"/>
  <c r="D34" i="63"/>
  <c r="D32" i="63"/>
  <c r="D31" i="63"/>
  <c r="H59" i="55"/>
  <c r="D13" i="65" s="1"/>
  <c r="D33" i="63"/>
  <c r="H31" i="63"/>
  <c r="H30" i="63"/>
  <c r="H32" i="63"/>
  <c r="D25" i="63"/>
  <c r="D27" i="63" s="1"/>
  <c r="G23" i="63"/>
  <c r="H28" i="63"/>
  <c r="H33" i="63" s="1"/>
  <c r="D20" i="63"/>
  <c r="D21" i="63" s="1"/>
  <c r="D19" i="64"/>
  <c r="D21" i="64" s="1"/>
  <c r="D20" i="64"/>
  <c r="C35" i="64"/>
  <c r="H19" i="64"/>
  <c r="H23" i="64" s="1"/>
  <c r="H20" i="64"/>
  <c r="H21" i="64"/>
  <c r="H22" i="64"/>
  <c r="C27" i="64"/>
  <c r="D26" i="64" s="1"/>
  <c r="G33" i="64"/>
  <c r="D28" i="65" l="1"/>
  <c r="D29" i="65" s="1"/>
  <c r="D35" i="63"/>
  <c r="H21" i="63"/>
  <c r="H22" i="63"/>
  <c r="H20" i="63"/>
  <c r="H19" i="63"/>
  <c r="H32" i="64"/>
  <c r="H28" i="64"/>
  <c r="H33" i="64" s="1"/>
  <c r="H30" i="64"/>
  <c r="H31" i="64"/>
  <c r="D33" i="64"/>
  <c r="D34" i="64"/>
  <c r="D32" i="64"/>
  <c r="H29" i="64"/>
  <c r="D25" i="64"/>
  <c r="D27" i="64" s="1"/>
  <c r="D31" i="64"/>
  <c r="D35" i="64" s="1"/>
  <c r="H23" i="63" l="1"/>
  <c r="F21" i="82"/>
  <c r="F20" i="82"/>
  <c r="F22" i="82"/>
  <c r="F19" i="82"/>
  <c r="U22" i="82" l="1"/>
  <c r="N22" i="82"/>
  <c r="N20" i="82"/>
  <c r="U20" i="82"/>
  <c r="U19" i="82"/>
  <c r="N19" i="82"/>
  <c r="U21" i="82"/>
  <c r="N21" i="82"/>
</calcChain>
</file>

<file path=xl/comments1.xml><?xml version="1.0" encoding="utf-8"?>
<comments xmlns="http://schemas.openxmlformats.org/spreadsheetml/2006/main">
  <authors>
    <author>Tanja Bajic</author>
  </authors>
  <commentLis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2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2.xml><?xml version="1.0" encoding="utf-8"?>
<comments xmlns="http://schemas.openxmlformats.org/spreadsheetml/2006/main">
  <authors>
    <author>Tanja Bajic</author>
  </authors>
  <commentLis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2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3.xml><?xml version="1.0" encoding="utf-8"?>
<comments xmlns="http://schemas.openxmlformats.org/spreadsheetml/2006/main">
  <authors>
    <author>Tanja Bajic</author>
  </authors>
  <commentList>
    <comment ref="E6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E8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4.xml><?xml version="1.0" encoding="utf-8"?>
<comments xmlns="http://schemas.openxmlformats.org/spreadsheetml/2006/main">
  <authors>
    <author>Tanja Bajic</author>
  </authors>
  <commentLis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1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5.xml><?xml version="1.0" encoding="utf-8"?>
<comments xmlns="http://schemas.openxmlformats.org/spreadsheetml/2006/main">
  <authors>
    <author>Tanja Bajic</author>
  </authors>
  <commentLis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1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6.xml><?xml version="1.0" encoding="utf-8"?>
<comments xmlns="http://schemas.openxmlformats.org/spreadsheetml/2006/main">
  <authors>
    <author>Tanja Bajic</author>
  </authors>
  <commentLis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1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7.xml><?xml version="1.0" encoding="utf-8"?>
<comments xmlns="http://schemas.openxmlformats.org/spreadsheetml/2006/main">
  <authors>
    <author>Tanja Bajic</author>
  </authors>
  <commentLis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1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8.xml><?xml version="1.0" encoding="utf-8"?>
<comments xmlns="http://schemas.openxmlformats.org/spreadsheetml/2006/main">
  <authors>
    <author>Tanja Bajic</author>
  </authors>
  <commentLis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1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9.xml><?xml version="1.0" encoding="utf-8"?>
<comments xmlns="http://schemas.openxmlformats.org/spreadsheetml/2006/main">
  <authors>
    <author>Tanja Bajic</author>
  </authors>
  <commentLis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1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10.xml><?xml version="1.0" encoding="utf-8"?>
<comments xmlns="http://schemas.openxmlformats.org/spreadsheetml/2006/main">
  <authors>
    <author>Tanja Bajic</author>
  </authors>
  <commentLis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1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11.xml><?xml version="1.0" encoding="utf-8"?>
<comments xmlns="http://schemas.openxmlformats.org/spreadsheetml/2006/main">
  <authors>
    <author>Tanja Bajic</author>
  </authors>
  <commentLis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1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  <comment ref="H43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44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12.xml><?xml version="1.0" encoding="utf-8"?>
<comments xmlns="http://schemas.openxmlformats.org/spreadsheetml/2006/main">
  <authors>
    <author>Tanja Bajic</author>
  </authors>
  <commentLis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1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sharedStrings.xml><?xml version="1.0" encoding="utf-8"?>
<sst xmlns="http://schemas.openxmlformats.org/spreadsheetml/2006/main" count="1523" uniqueCount="145">
  <si>
    <t>РБ</t>
  </si>
  <si>
    <t>Т В Р Д Њ Е</t>
  </si>
  <si>
    <t>Наставник излаже јасно и разумљиво.</t>
  </si>
  <si>
    <t>Наставник излаже прегледно и излаже најбитније.</t>
  </si>
  <si>
    <t>Наставник излаже одговарајућим темпом током наставе.</t>
  </si>
  <si>
    <t>Наставник долази на час добро припремљен.</t>
  </si>
  <si>
    <t>Наставник држи наставу у договореним терминима и без кашњења.</t>
  </si>
  <si>
    <t>Наставник подстиче укључивање и учестовање студената у настави.</t>
  </si>
  <si>
    <t>Наставник даје корисне информације о раду студената (након семинарских радова, вежби, активности на часу...)</t>
  </si>
  <si>
    <t>Наставник одговара на студентска питања и води рачуна о студентским коментарима.</t>
  </si>
  <si>
    <t>Процечна оцена</t>
  </si>
  <si>
    <t xml:space="preserve">НА ВИСОКОЈ ШКОЛИ СТРУКОВНИХ СТУДИЈА ЗА ВАСПИТАЧЕ У ШАПЦУ </t>
  </si>
  <si>
    <t>ТВРДЊЕ - Просечна оцена</t>
  </si>
  <si>
    <t xml:space="preserve">УКУПНА ПРОСЕЧНА ОЦЕНА      </t>
  </si>
  <si>
    <t>ИНДИВИДУАЛНИ СТАТИСТИЧКИ ИЗВЕШТАЈ О ВРЕДНОВАЊУ ПЕДАГОШКОГ РАДА НАСТАВНИКА</t>
  </si>
  <si>
    <t>Број студената који су учестовали у вредновању педагошког рада наставника :</t>
  </si>
  <si>
    <t>ИНДИВИДУАЛНИ СТАТИСТИЧКИ ИЗВЕШТАЈ О ВРЕДНОВАЊУ ПЕДАГОШКОГ РАДА САРАДНИКА</t>
  </si>
  <si>
    <t>мушки</t>
  </si>
  <si>
    <t>женски</t>
  </si>
  <si>
    <t>Подаци о анкетираним студентима</t>
  </si>
  <si>
    <t>буџетски</t>
  </si>
  <si>
    <t>самофинансирајући</t>
  </si>
  <si>
    <t>3.Статус на студијама</t>
  </si>
  <si>
    <t>4. Досадашња просечна оцена</t>
  </si>
  <si>
    <t>6.00-6.50</t>
  </si>
  <si>
    <t>6.51-7.50</t>
  </si>
  <si>
    <t>7.51-8.50</t>
  </si>
  <si>
    <t>8.51-9.50</t>
  </si>
  <si>
    <t>9.51-10.00</t>
  </si>
  <si>
    <t>5. Код овог наставника присуствовао сам:</t>
  </si>
  <si>
    <t>на свим часовима</t>
  </si>
  <si>
    <t>на око пола часова</t>
  </si>
  <si>
    <t>само на неколоко часова</t>
  </si>
  <si>
    <t>на већини часова</t>
  </si>
  <si>
    <t>§</t>
  </si>
  <si>
    <t>Број студената који су учестовали у вредновању педагошког рада сарадника :</t>
  </si>
  <si>
    <t>Име и презиме наставника чији је педагошки рад вреднован:</t>
  </si>
  <si>
    <t>Датум вредновања:</t>
  </si>
  <si>
    <t xml:space="preserve">Назив предмета који се вреднује: </t>
  </si>
  <si>
    <t>%</t>
  </si>
  <si>
    <t>f</t>
  </si>
  <si>
    <t>Досадашње оцене код овог наставника (односно, бодови за предиспитне обавезе) у оквиру овог предмета одговарају мом показаном знању.</t>
  </si>
  <si>
    <t>У одговарајуће поље унети звездицу (*) у зависности којој категорији студент припада.</t>
  </si>
  <si>
    <t>категорија</t>
  </si>
  <si>
    <t>1. Пол студента</t>
  </si>
  <si>
    <t>Категорија</t>
  </si>
  <si>
    <t>Укупно</t>
  </si>
  <si>
    <t>само на некол.</t>
  </si>
  <si>
    <t>само на неколико часова</t>
  </si>
  <si>
    <t>тврдња 1</t>
  </si>
  <si>
    <t>тврдња 2</t>
  </si>
  <si>
    <t>тврдња 3</t>
  </si>
  <si>
    <t>тврдња 4</t>
  </si>
  <si>
    <t>тврдња 5</t>
  </si>
  <si>
    <t>тврдња 6</t>
  </si>
  <si>
    <t>тврдња 7</t>
  </si>
  <si>
    <t>тврдња 8</t>
  </si>
  <si>
    <t>тврдња 9</t>
  </si>
  <si>
    <t>Редни број анкетиране особе</t>
  </si>
  <si>
    <t>редни број тврдње</t>
  </si>
  <si>
    <t>Оцена</t>
  </si>
  <si>
    <t>Укупан број датих оцена</t>
  </si>
  <si>
    <t>самофинанс.</t>
  </si>
  <si>
    <t>на свим час.</t>
  </si>
  <si>
    <t>на већини час.</t>
  </si>
  <si>
    <t>на око пола час.</t>
  </si>
  <si>
    <t>Укупан број неоцењених тврдњи</t>
  </si>
  <si>
    <t>Број студената који није могао да одговори на постављено питање</t>
  </si>
  <si>
    <t>Подаци о анкетираним студентима (у просеку)</t>
  </si>
  <si>
    <t>Просечан број студената који није могао да одговори на постављено питање по наставнику</t>
  </si>
  <si>
    <t>Просечан број студената који није могао да одговори на постављено питање по сараднику</t>
  </si>
  <si>
    <t>Сарадник излаже јасно и разумљиво.</t>
  </si>
  <si>
    <t>Сарадник излаже прегледно и излаже најбитније.</t>
  </si>
  <si>
    <t>Сарадник излаже одговарајућим темпом током наставе.</t>
  </si>
  <si>
    <t>Сарадник долази на час добро припремљен.</t>
  </si>
  <si>
    <t>Сарадник држи наставу у договореним терминима и без кашњења.</t>
  </si>
  <si>
    <t>Сарадник подстиче укључивање и учестовање студената у настави.</t>
  </si>
  <si>
    <t>Сарадник даје корисне информације о раду студената (након семинарских радова, вежби, активности на часу...)</t>
  </si>
  <si>
    <t>Сарадник одговара на студентска питања и води рачуна о студентским коментарима.</t>
  </si>
  <si>
    <t>Досадашње оцене код овог сарадника (односно, бодови за предиспитне обавезе) у оквиру овог предмета одговарају мом показаном знању.</t>
  </si>
  <si>
    <t>Број студената који су учестовали у вредновању педагошког рада сарадника:</t>
  </si>
  <si>
    <t>Наставни предмети</t>
  </si>
  <si>
    <t>Наставник</t>
  </si>
  <si>
    <t>Просечна оцена</t>
  </si>
  <si>
    <t>Сарадник</t>
  </si>
  <si>
    <t>Заједничка просечна оцена</t>
  </si>
  <si>
    <t>наставника</t>
  </si>
  <si>
    <t>сарадника</t>
  </si>
  <si>
    <r>
      <t xml:space="preserve">Израда модела за аутоматску обраду података: </t>
    </r>
    <r>
      <rPr>
        <b/>
        <sz val="10"/>
        <rFont val="Arial"/>
        <family val="2"/>
        <charset val="238"/>
      </rPr>
      <t>Мр Татјана Бајић</t>
    </r>
  </si>
  <si>
    <r>
      <t xml:space="preserve">Анкетирање и унос података: </t>
    </r>
    <r>
      <rPr>
        <b/>
        <sz val="10"/>
        <rFont val="Arial"/>
        <family val="2"/>
        <charset val="238"/>
      </rPr>
      <t>Драгица Игњевски</t>
    </r>
  </si>
  <si>
    <t>Анкетирање и унос података:</t>
  </si>
  <si>
    <t>Обавезни предмети</t>
  </si>
  <si>
    <t>Изборни предмети</t>
  </si>
  <si>
    <t>Број студената који су учестовали у вредновању педагошког рада наставника и сарадника:</t>
  </si>
  <si>
    <t>5. Код овог сарадника присуствовао сам:</t>
  </si>
  <si>
    <t>Укупан просечан број неоцењених тврдњи по наставнику</t>
  </si>
  <si>
    <t>Укупан просечан број неоцењених тврдњи по сараднику</t>
  </si>
  <si>
    <t>У одговарајуће поље унети оцену коју је студент предложио или оставити празно поље ако студент није могао да одговори.</t>
  </si>
  <si>
    <t>студената за обавезне предмете</t>
  </si>
  <si>
    <t>студената за изборне предмете</t>
  </si>
  <si>
    <t>СПЕЦИЈАЛИСТИЧКЕ СТУДИЈЕ</t>
  </si>
  <si>
    <r>
      <t xml:space="preserve">Име и презиме наставника чији је педагошки рад вреднован: </t>
    </r>
    <r>
      <rPr>
        <b/>
        <sz val="10"/>
        <rFont val="Arial"/>
        <family val="2"/>
        <charset val="238"/>
      </rPr>
      <t xml:space="preserve">Мр Бранка Павловић </t>
    </r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</si>
  <si>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>Инклузивно васпитање у предшколској установи</t>
    </r>
  </si>
  <si>
    <t xml:space="preserve">Истраживачки студијски рад </t>
  </si>
  <si>
    <t>Дечји развој кроз игру</t>
  </si>
  <si>
    <t>Центри интересовања за упознавање околине</t>
  </si>
  <si>
    <t>Припремни предшколски програм</t>
  </si>
  <si>
    <t xml:space="preserve">Рад са хором деце предшколског узраста </t>
  </si>
  <si>
    <t>Сценско-просторна радионица</t>
  </si>
  <si>
    <t>Књижевност у вртићу</t>
  </si>
  <si>
    <t>Драмска радионица у вртићу</t>
  </si>
  <si>
    <t>Дечје изражавање покретом уз музику</t>
  </si>
  <si>
    <t xml:space="preserve">Мр Бранка Павловић </t>
  </si>
  <si>
    <r>
      <t>Назив студијског програма:</t>
    </r>
    <r>
      <rPr>
        <b/>
        <i/>
        <sz val="10"/>
        <rFont val="Arial"/>
        <family val="2"/>
        <charset val="238"/>
      </rPr>
      <t xml:space="preserve"> Специјалиста за физичко васпитање</t>
    </r>
  </si>
  <si>
    <r>
      <t xml:space="preserve">Име и презиме наставника чији је педагошки рад вреднован: </t>
    </r>
    <r>
      <rPr>
        <b/>
        <sz val="10"/>
        <rFont val="Arial"/>
        <family val="2"/>
        <charset val="238"/>
      </rPr>
      <t xml:space="preserve">Др Светлана Карић </t>
    </r>
  </si>
  <si>
    <t>2. Година уписа специјалистичких студија</t>
  </si>
  <si>
    <t>Година</t>
  </si>
  <si>
    <t>пре 2012</t>
  </si>
  <si>
    <t xml:space="preserve">Име и презиме сарадника чији је педагошки рад вреднован: </t>
  </si>
  <si>
    <t>Математичке игре</t>
  </si>
  <si>
    <t>Назив предмета који се вреднује:</t>
  </si>
  <si>
    <t>Инклузивно васп. у предш.установи</t>
  </si>
  <si>
    <r>
      <t xml:space="preserve">Анкетирање и унос података: </t>
    </r>
    <r>
      <rPr>
        <b/>
        <sz val="10"/>
        <rFont val="Arial"/>
        <family val="2"/>
        <charset val="238"/>
      </rPr>
      <t>Татјана Станковић</t>
    </r>
  </si>
  <si>
    <t>Заједничка просечна оцена наставника и сарадника</t>
  </si>
  <si>
    <r>
      <t>Назив студијског програма:</t>
    </r>
    <r>
      <rPr>
        <b/>
        <i/>
        <sz val="10"/>
        <rFont val="Arial"/>
        <family val="2"/>
        <charset val="238"/>
      </rPr>
      <t xml:space="preserve"> </t>
    </r>
    <r>
      <rPr>
        <b/>
        <i/>
        <sz val="12"/>
        <rFont val="Arial"/>
        <family val="2"/>
        <charset val="238"/>
      </rPr>
      <t>Специјалиста за рад са децом раног узраста</t>
    </r>
  </si>
  <si>
    <t>Нега и васпитање деце раног узраста</t>
  </si>
  <si>
    <t>Васпитни рад са децом раног узраста</t>
  </si>
  <si>
    <t>Рани развој детета</t>
  </si>
  <si>
    <t>Др Светлана Карић</t>
  </si>
  <si>
    <t>Др Саша Дубљанин</t>
  </si>
  <si>
    <t>Мр Бранка Павловић</t>
  </si>
  <si>
    <t>Др Вјекослав Будимировић</t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</si>
  <si>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>Нега и васпитање деце раног узраста</t>
    </r>
  </si>
  <si>
    <r>
      <t>Назив студијског програма:</t>
    </r>
    <r>
      <rPr>
        <b/>
        <i/>
        <sz val="10"/>
        <rFont val="Arial"/>
        <family val="2"/>
        <charset val="238"/>
      </rPr>
      <t xml:space="preserve"> Специјалиста за рад са децом раног узраста</t>
    </r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</si>
  <si>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>Истраживачки студијски рад</t>
    </r>
  </si>
  <si>
    <r>
      <t xml:space="preserve">Име и презиме наставника чији је педагошки рад вреднован: </t>
    </r>
    <r>
      <rPr>
        <b/>
        <sz val="10"/>
        <rFont val="Arial"/>
        <family val="2"/>
        <charset val="238"/>
      </rPr>
      <t>Др Вјекослав Будимировић</t>
    </r>
  </si>
  <si>
    <r>
      <t>Име и презиме сарадника чији је педагошки рад вреднован:</t>
    </r>
    <r>
      <rPr>
        <b/>
        <sz val="10"/>
        <rFont val="Arial"/>
        <family val="2"/>
        <charset val="238"/>
      </rPr>
      <t xml:space="preserve"> Др Саша Дубљанин</t>
    </r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</si>
  <si>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>Васпитни рад са децом раног узраста</t>
    </r>
  </si>
  <si>
    <r>
      <t xml:space="preserve">Име и презиме наставника чији је педагошки рад вреднован: </t>
    </r>
    <r>
      <rPr>
        <b/>
        <sz val="10"/>
        <rFont val="Arial"/>
        <family val="2"/>
        <charset val="238"/>
      </rPr>
      <t>Др Саша Дубљанин</t>
    </r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</si>
  <si>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>Рани развој детета</t>
    </r>
  </si>
  <si>
    <r>
      <t xml:space="preserve">Име и презиме наставника чији је педагошки рад вреднован: </t>
    </r>
    <r>
      <rPr>
        <b/>
        <sz val="10"/>
        <rFont val="Arial"/>
        <family val="2"/>
        <charset val="238"/>
      </rPr>
      <t>Мр Бранка Павловић</t>
    </r>
  </si>
  <si>
    <t>Др Меланија Илић</t>
  </si>
  <si>
    <t>пре 2015</t>
  </si>
  <si>
    <t>Име и презиме сарадника чији је педагошки рад вреднован: Др Меланија Илић</t>
  </si>
  <si>
    <t>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</si>
</sst>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>
    <font>
      <sz val="10"/>
      <name val="Arial"/>
    </font>
    <font>
      <sz val="10"/>
      <name val="Arial"/>
      <family val="2"/>
      <charset val="238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  <charset val="238"/>
    </font>
    <font>
      <b/>
      <sz val="8"/>
      <name val="Arial"/>
      <family val="2"/>
    </font>
    <font>
      <sz val="10"/>
      <name val="cmb10"/>
      <family val="2"/>
    </font>
    <font>
      <b/>
      <sz val="10"/>
      <name val="Arial"/>
      <family val="2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b/>
      <i/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2"/>
      <name val="Times New Roman"/>
      <family val="1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1"/>
      <color theme="1"/>
      <name val="Times New Roman"/>
      <family val="1"/>
    </font>
    <font>
      <sz val="11"/>
      <color rgb="FFFF0000"/>
      <name val="Times New Roman"/>
      <family val="1"/>
      <charset val="238"/>
    </font>
    <font>
      <b/>
      <i/>
      <sz val="12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2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2" xfId="0" applyBorder="1"/>
    <xf numFmtId="2" fontId="0" fillId="0" borderId="0" xfId="0" applyNumberForma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/>
    <xf numFmtId="0" fontId="0" fillId="0" borderId="2" xfId="0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0" fillId="0" borderId="0" xfId="0" applyBorder="1"/>
    <xf numFmtId="0" fontId="3" fillId="0" borderId="2" xfId="0" applyFont="1" applyBorder="1"/>
    <xf numFmtId="0" fontId="3" fillId="0" borderId="0" xfId="0" applyFont="1" applyBorder="1"/>
    <xf numFmtId="0" fontId="3" fillId="0" borderId="2" xfId="0" applyFont="1" applyBorder="1" applyAlignment="1"/>
    <xf numFmtId="0" fontId="2" fillId="0" borderId="3" xfId="0" applyFont="1" applyBorder="1" applyAlignment="1">
      <alignment horizontal="center"/>
    </xf>
    <xf numFmtId="10" fontId="0" fillId="0" borderId="2" xfId="0" applyNumberFormat="1" applyBorder="1"/>
    <xf numFmtId="10" fontId="0" fillId="0" borderId="0" xfId="0" applyNumberFormat="1" applyBorder="1"/>
    <xf numFmtId="0" fontId="3" fillId="0" borderId="0" xfId="0" applyFont="1" applyAlignment="1"/>
    <xf numFmtId="0" fontId="0" fillId="0" borderId="0" xfId="0" applyAlignment="1"/>
    <xf numFmtId="0" fontId="4" fillId="0" borderId="0" xfId="0" applyFont="1" applyAlignment="1">
      <alignment horizontal="right"/>
    </xf>
    <xf numFmtId="0" fontId="2" fillId="0" borderId="0" xfId="0" applyFont="1" applyAlignment="1"/>
    <xf numFmtId="2" fontId="0" fillId="0" borderId="2" xfId="0" applyNumberForma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11" fillId="0" borderId="0" xfId="0" applyFont="1"/>
    <xf numFmtId="0" fontId="12" fillId="0" borderId="0" xfId="0" applyFont="1"/>
    <xf numFmtId="0" fontId="4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3" xfId="0" applyFont="1" applyBorder="1" applyAlignment="1"/>
    <xf numFmtId="0" fontId="3" fillId="0" borderId="2" xfId="0" applyFont="1" applyBorder="1" applyAlignment="1">
      <alignment horizontal="center"/>
    </xf>
    <xf numFmtId="0" fontId="3" fillId="0" borderId="5" xfId="0" applyFont="1" applyBorder="1" applyAlignment="1"/>
    <xf numFmtId="0" fontId="2" fillId="0" borderId="2" xfId="0" applyFont="1" applyBorder="1" applyAlignment="1">
      <alignment horizontal="left"/>
    </xf>
    <xf numFmtId="0" fontId="7" fillId="0" borderId="2" xfId="0" applyFont="1" applyBorder="1" applyAlignment="1">
      <alignment horizontal="right"/>
    </xf>
    <xf numFmtId="0" fontId="4" fillId="0" borderId="2" xfId="0" applyFont="1" applyBorder="1"/>
    <xf numFmtId="0" fontId="4" fillId="0" borderId="2" xfId="0" applyFont="1" applyBorder="1" applyAlignment="1">
      <alignment vertical="center"/>
    </xf>
    <xf numFmtId="0" fontId="7" fillId="0" borderId="2" xfId="0" applyFont="1" applyBorder="1" applyAlignment="1">
      <alignment horizontal="center"/>
    </xf>
    <xf numFmtId="0" fontId="0" fillId="0" borderId="2" xfId="0" applyNumberFormat="1" applyBorder="1" applyAlignment="1">
      <alignment horizontal="center" vertical="center"/>
    </xf>
    <xf numFmtId="10" fontId="0" fillId="0" borderId="2" xfId="0" applyNumberFormat="1" applyBorder="1" applyAlignment="1">
      <alignment vertical="center"/>
    </xf>
    <xf numFmtId="10" fontId="7" fillId="0" borderId="2" xfId="0" applyNumberFormat="1" applyFont="1" applyBorder="1"/>
    <xf numFmtId="2" fontId="7" fillId="0" borderId="4" xfId="0" applyNumberFormat="1" applyFont="1" applyBorder="1" applyAlignment="1">
      <alignment horizontal="center" vertical="center"/>
    </xf>
    <xf numFmtId="0" fontId="7" fillId="0" borderId="2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right"/>
    </xf>
    <xf numFmtId="0" fontId="7" fillId="0" borderId="0" xfId="0" applyFont="1" applyAlignment="1">
      <alignment horizontal="right"/>
    </xf>
    <xf numFmtId="1" fontId="7" fillId="0" borderId="2" xfId="1" applyNumberFormat="1" applyFont="1" applyBorder="1" applyAlignment="1">
      <alignment horizontal="center"/>
    </xf>
    <xf numFmtId="1" fontId="0" fillId="0" borderId="2" xfId="0" applyNumberFormat="1" applyBorder="1" applyAlignment="1">
      <alignment horizontal="center"/>
    </xf>
    <xf numFmtId="1" fontId="7" fillId="0" borderId="2" xfId="0" applyNumberFormat="1" applyFont="1" applyBorder="1" applyAlignment="1">
      <alignment horizontal="center"/>
    </xf>
    <xf numFmtId="2" fontId="7" fillId="0" borderId="2" xfId="0" applyNumberFormat="1" applyFont="1" applyBorder="1" applyAlignment="1">
      <alignment horizontal="center" vertical="center"/>
    </xf>
    <xf numFmtId="1" fontId="7" fillId="0" borderId="2" xfId="0" applyNumberFormat="1" applyFont="1" applyBorder="1" applyAlignment="1">
      <alignment horizontal="center" vertical="center"/>
    </xf>
    <xf numFmtId="10" fontId="0" fillId="0" borderId="2" xfId="0" applyNumberFormat="1" applyBorder="1" applyAlignment="1">
      <alignment horizontal="center" vertical="center"/>
    </xf>
    <xf numFmtId="10" fontId="2" fillId="0" borderId="2" xfId="0" applyNumberFormat="1" applyFont="1" applyBorder="1"/>
    <xf numFmtId="0" fontId="0" fillId="0" borderId="0" xfId="0" applyBorder="1" applyAlignment="1"/>
    <xf numFmtId="0" fontId="2" fillId="0" borderId="0" xfId="0" applyFont="1" applyAlignment="1">
      <alignment horizontal="center" vertical="center" wrapText="1"/>
    </xf>
    <xf numFmtId="0" fontId="0" fillId="0" borderId="0" xfId="0" applyFill="1"/>
    <xf numFmtId="0" fontId="13" fillId="2" borderId="2" xfId="0" applyFont="1" applyFill="1" applyBorder="1" applyAlignment="1">
      <alignment horizontal="left" vertical="center" wrapText="1"/>
    </xf>
    <xf numFmtId="0" fontId="3" fillId="0" borderId="0" xfId="0" applyFont="1" applyAlignment="1">
      <alignment wrapText="1"/>
    </xf>
    <xf numFmtId="0" fontId="4" fillId="0" borderId="0" xfId="0" applyFont="1" applyAlignment="1"/>
    <xf numFmtId="0" fontId="0" fillId="0" borderId="2" xfId="0" applyBorder="1" applyAlignment="1"/>
    <xf numFmtId="0" fontId="4" fillId="0" borderId="0" xfId="0" applyFont="1" applyBorder="1" applyAlignment="1"/>
    <xf numFmtId="0" fontId="0" fillId="0" borderId="2" xfId="0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Border="1" applyAlignment="1">
      <alignment horizontal="left"/>
    </xf>
    <xf numFmtId="0" fontId="0" fillId="0" borderId="0" xfId="0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horizontal="right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2" fillId="0" borderId="3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0" fillId="0" borderId="8" xfId="0" applyBorder="1" applyAlignment="1">
      <alignment vertical="center"/>
    </xf>
    <xf numFmtId="0" fontId="0" fillId="0" borderId="6" xfId="0" applyBorder="1" applyAlignment="1">
      <alignment vertical="center"/>
    </xf>
    <xf numFmtId="0" fontId="13" fillId="2" borderId="15" xfId="0" applyFont="1" applyFill="1" applyBorder="1" applyAlignment="1">
      <alignment horizontal="left" vertical="center" wrapText="1"/>
    </xf>
    <xf numFmtId="2" fontId="14" fillId="0" borderId="2" xfId="0" applyNumberFormat="1" applyFont="1" applyFill="1" applyBorder="1" applyAlignment="1">
      <alignment horizontal="center" vertical="center" wrapText="1"/>
    </xf>
    <xf numFmtId="2" fontId="14" fillId="0" borderId="2" xfId="0" applyNumberFormat="1" applyFont="1" applyFill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0" xfId="0" applyFont="1" applyAlignment="1">
      <alignment horizontal="center" vertical="center" wrapText="1"/>
    </xf>
    <xf numFmtId="0" fontId="16" fillId="2" borderId="15" xfId="0" applyFont="1" applyFill="1" applyBorder="1" applyAlignment="1">
      <alignment vertical="top" wrapText="1"/>
    </xf>
    <xf numFmtId="0" fontId="16" fillId="2" borderId="2" xfId="0" applyFont="1" applyFill="1" applyBorder="1" applyAlignment="1">
      <alignment vertical="top" wrapText="1"/>
    </xf>
    <xf numFmtId="2" fontId="15" fillId="2" borderId="2" xfId="0" applyNumberFormat="1" applyFont="1" applyFill="1" applyBorder="1" applyAlignment="1">
      <alignment horizontal="center" vertical="top" wrapText="1"/>
    </xf>
    <xf numFmtId="0" fontId="0" fillId="0" borderId="14" xfId="0" applyBorder="1"/>
    <xf numFmtId="0" fontId="1" fillId="0" borderId="0" xfId="0" applyFont="1" applyBorder="1" applyAlignment="1"/>
    <xf numFmtId="0" fontId="0" fillId="0" borderId="0" xfId="0" applyBorder="1" applyAlignment="1">
      <alignment horizontal="right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Border="1" applyAlignment="1">
      <alignment horizontal="left"/>
    </xf>
    <xf numFmtId="0" fontId="2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0" fillId="0" borderId="0" xfId="0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horizontal="right"/>
    </xf>
    <xf numFmtId="0" fontId="0" fillId="0" borderId="2" xfId="0" applyBorder="1" applyAlignment="1">
      <alignment horizont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 vertical="center" wrapText="1"/>
    </xf>
    <xf numFmtId="0" fontId="14" fillId="0" borderId="8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7" fillId="0" borderId="0" xfId="0" applyFont="1" applyAlignment="1"/>
    <xf numFmtId="0" fontId="14" fillId="0" borderId="2" xfId="0" applyFont="1" applyBorder="1" applyAlignment="1">
      <alignment horizontal="left" vertical="center" wrapText="1"/>
    </xf>
    <xf numFmtId="0" fontId="14" fillId="0" borderId="15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3" xfId="0" applyFont="1" applyBorder="1" applyAlignment="1"/>
    <xf numFmtId="0" fontId="3" fillId="0" borderId="2" xfId="0" applyFont="1" applyBorder="1" applyAlignment="1">
      <alignment horizontal="left"/>
    </xf>
    <xf numFmtId="0" fontId="14" fillId="0" borderId="8" xfId="0" applyFont="1" applyFill="1" applyBorder="1" applyAlignment="1">
      <alignment horizontal="left" vertical="center" wrapText="1"/>
    </xf>
    <xf numFmtId="2" fontId="15" fillId="2" borderId="2" xfId="0" applyNumberFormat="1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horizontal="right"/>
    </xf>
    <xf numFmtId="0" fontId="0" fillId="0" borderId="2" xfId="0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right"/>
    </xf>
    <xf numFmtId="0" fontId="3" fillId="0" borderId="0" xfId="0" applyFont="1" applyAlignment="1">
      <alignment horizontal="left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horizontal="right"/>
    </xf>
    <xf numFmtId="0" fontId="0" fillId="0" borderId="2" xfId="0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14" fillId="0" borderId="8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3" fillId="0" borderId="0" xfId="0" applyFont="1" applyAlignment="1">
      <alignment horizontal="left"/>
    </xf>
    <xf numFmtId="2" fontId="0" fillId="0" borderId="2" xfId="0" applyNumberForma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horizontal="right"/>
    </xf>
    <xf numFmtId="0" fontId="0" fillId="0" borderId="2" xfId="0" applyBorder="1" applyAlignment="1">
      <alignment horizont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wrapText="1"/>
    </xf>
    <xf numFmtId="0" fontId="2" fillId="0" borderId="6" xfId="0" applyFont="1" applyBorder="1" applyAlignment="1">
      <alignment horizontal="right" vertical="center"/>
    </xf>
    <xf numFmtId="0" fontId="2" fillId="0" borderId="7" xfId="0" applyFont="1" applyBorder="1" applyAlignment="1">
      <alignment horizontal="right" vertical="center"/>
    </xf>
    <xf numFmtId="0" fontId="2" fillId="0" borderId="8" xfId="0" applyFont="1" applyBorder="1" applyAlignment="1">
      <alignment horizontal="right" vertical="center"/>
    </xf>
    <xf numFmtId="0" fontId="7" fillId="0" borderId="2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0" fillId="0" borderId="0" xfId="0" applyBorder="1" applyAlignment="1">
      <alignment horizontal="right"/>
    </xf>
    <xf numFmtId="0" fontId="16" fillId="2" borderId="6" xfId="0" applyFont="1" applyFill="1" applyBorder="1" applyAlignment="1">
      <alignment horizontal="left" vertical="top" wrapText="1"/>
    </xf>
    <xf numFmtId="0" fontId="16" fillId="2" borderId="8" xfId="0" applyFont="1" applyFill="1" applyBorder="1" applyAlignment="1">
      <alignment horizontal="left" vertical="top" wrapText="1"/>
    </xf>
    <xf numFmtId="0" fontId="14" fillId="0" borderId="6" xfId="0" applyFont="1" applyFill="1" applyBorder="1" applyAlignment="1">
      <alignment horizontal="left" vertical="center" wrapText="1"/>
    </xf>
    <xf numFmtId="0" fontId="14" fillId="0" borderId="8" xfId="0" applyFont="1" applyFill="1" applyBorder="1" applyAlignment="1">
      <alignment horizontal="left" vertical="center" wrapText="1"/>
    </xf>
    <xf numFmtId="0" fontId="4" fillId="0" borderId="5" xfId="0" applyFont="1" applyBorder="1" applyAlignment="1">
      <alignment horizontal="right"/>
    </xf>
    <xf numFmtId="0" fontId="1" fillId="0" borderId="0" xfId="0" applyFont="1" applyAlignment="1">
      <alignment horizontal="right"/>
    </xf>
    <xf numFmtId="0" fontId="13" fillId="2" borderId="6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left" vertical="center" wrapText="1"/>
    </xf>
    <xf numFmtId="0" fontId="17" fillId="0" borderId="8" xfId="0" applyFont="1" applyFill="1" applyBorder="1" applyAlignment="1">
      <alignment horizontal="left" vertical="center" wrapText="1"/>
    </xf>
    <xf numFmtId="0" fontId="14" fillId="0" borderId="6" xfId="0" applyFont="1" applyFill="1" applyBorder="1" applyAlignment="1">
      <alignment horizontal="left" vertical="center"/>
    </xf>
    <xf numFmtId="0" fontId="14" fillId="0" borderId="8" xfId="0" applyFont="1" applyFill="1" applyBorder="1" applyAlignment="1">
      <alignment horizontal="left" vertical="center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3" fillId="0" borderId="8" xfId="0" applyFont="1" applyBorder="1" applyAlignment="1">
      <alignment horizontal="left"/>
    </xf>
    <xf numFmtId="0" fontId="0" fillId="0" borderId="14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3" fillId="0" borderId="2" xfId="0" applyFont="1" applyBorder="1" applyAlignment="1">
      <alignment horizontal="left"/>
    </xf>
    <xf numFmtId="0" fontId="2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3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0" fillId="0" borderId="6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Fill="1" applyBorder="1"/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64"/>
  <sheetViews>
    <sheetView topLeftCell="A13" workbookViewId="0">
      <selection activeCell="J32" sqref="J32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5.7109375" customWidth="1"/>
    <col min="11" max="11" width="14.5703125" customWidth="1"/>
    <col min="12" max="12" width="6.5703125" customWidth="1"/>
  </cols>
  <sheetData>
    <row r="1" spans="1:12">
      <c r="A1" s="130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</row>
    <row r="2" spans="1:12">
      <c r="A2" s="130"/>
      <c r="B2" s="29"/>
      <c r="C2" s="29"/>
      <c r="D2" s="29"/>
      <c r="E2" s="29"/>
      <c r="F2" s="29"/>
      <c r="G2" s="29"/>
      <c r="H2" s="29"/>
      <c r="I2" s="29"/>
      <c r="J2" s="29"/>
      <c r="K2" s="137"/>
      <c r="L2" s="137"/>
    </row>
    <row r="4" spans="1:12" ht="12" customHeight="1"/>
    <row r="5" spans="1:12" ht="12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</row>
    <row r="6" spans="1:12" ht="12" customHeight="1">
      <c r="A6" s="26" t="s">
        <v>133</v>
      </c>
      <c r="B6" s="26"/>
      <c r="C6" s="26"/>
      <c r="D6" s="26"/>
      <c r="E6" s="26"/>
      <c r="F6" s="26"/>
      <c r="G6" s="26"/>
      <c r="H6" s="26"/>
      <c r="I6" s="14"/>
      <c r="J6" s="14"/>
      <c r="K6" s="14"/>
    </row>
    <row r="7" spans="1:12">
      <c r="A7" s="26"/>
      <c r="B7" s="26"/>
      <c r="C7" s="26"/>
      <c r="D7" s="26"/>
      <c r="E7" s="26"/>
      <c r="F7" s="26"/>
      <c r="G7" s="26"/>
      <c r="H7" s="26"/>
      <c r="I7" s="108"/>
      <c r="J7" s="108"/>
      <c r="K7" s="108"/>
    </row>
    <row r="8" spans="1:12">
      <c r="A8" s="52"/>
      <c r="B8" s="52"/>
      <c r="C8" s="52"/>
      <c r="D8" s="52"/>
      <c r="E8" s="52"/>
      <c r="F8" s="52"/>
      <c r="G8" s="52"/>
      <c r="H8" s="52"/>
      <c r="I8" s="14"/>
    </row>
    <row r="9" spans="1:12">
      <c r="A9" s="14"/>
      <c r="B9" s="2"/>
      <c r="C9" s="2"/>
      <c r="D9" s="2"/>
      <c r="E9" s="2"/>
      <c r="F9" s="2"/>
      <c r="G9" s="2"/>
    </row>
    <row r="10" spans="1:12">
      <c r="A10" s="159" t="s">
        <v>15</v>
      </c>
      <c r="B10" s="159"/>
      <c r="C10" s="159"/>
      <c r="D10" s="159"/>
      <c r="E10" s="159"/>
      <c r="F10" s="159"/>
      <c r="G10" s="160"/>
      <c r="H10" s="66"/>
      <c r="I10" s="102" t="s">
        <v>98</v>
      </c>
      <c r="J10" s="5"/>
      <c r="K10" s="5"/>
      <c r="L10" s="5"/>
    </row>
    <row r="11" spans="1:12">
      <c r="A11" s="93"/>
      <c r="B11" s="93"/>
      <c r="C11" s="93"/>
      <c r="D11" s="93"/>
      <c r="E11" s="93"/>
      <c r="F11" s="93"/>
      <c r="G11" s="94"/>
      <c r="H11" s="101"/>
      <c r="I11" s="102" t="s">
        <v>99</v>
      </c>
      <c r="J11" s="94"/>
      <c r="K11" s="94"/>
      <c r="L11" s="94"/>
    </row>
    <row r="12" spans="1:12">
      <c r="A12" s="161" t="s">
        <v>37</v>
      </c>
      <c r="B12" s="161"/>
      <c r="C12" s="161"/>
      <c r="D12" s="161"/>
      <c r="E12" s="161"/>
      <c r="F12" s="161"/>
      <c r="G12" s="162"/>
      <c r="H12" s="163"/>
      <c r="I12" s="163"/>
      <c r="J12" s="5"/>
      <c r="K12" s="5"/>
      <c r="L12" s="5"/>
    </row>
    <row r="13" spans="1:12">
      <c r="A13" s="28"/>
      <c r="B13" s="28"/>
      <c r="C13" s="28"/>
      <c r="D13" s="28"/>
      <c r="E13" s="28"/>
      <c r="F13" s="28"/>
      <c r="G13" s="51"/>
      <c r="H13" s="5"/>
      <c r="I13" s="5"/>
      <c r="J13" s="5"/>
      <c r="K13" s="5"/>
      <c r="L13" s="5"/>
    </row>
    <row r="15" spans="1:12">
      <c r="A15" s="169" t="s">
        <v>68</v>
      </c>
      <c r="B15" s="159"/>
      <c r="C15" s="159"/>
      <c r="D15" s="159"/>
      <c r="E15" s="159"/>
      <c r="F15" s="159"/>
      <c r="G15" s="159"/>
      <c r="H15" s="159"/>
      <c r="I15" s="1"/>
      <c r="J15" s="1"/>
      <c r="K15" s="1"/>
    </row>
    <row r="16" spans="1:12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>
      <c r="A17" s="15"/>
      <c r="B17" s="13" t="s">
        <v>44</v>
      </c>
      <c r="C17" s="13"/>
      <c r="F17" s="38" t="s">
        <v>115</v>
      </c>
      <c r="G17" s="38"/>
      <c r="H17" s="125"/>
      <c r="I17" s="18"/>
      <c r="J17" s="18"/>
      <c r="K17" s="18"/>
    </row>
    <row r="18" spans="1:11">
      <c r="A18" s="15"/>
      <c r="B18" s="41" t="s">
        <v>45</v>
      </c>
      <c r="C18" s="35" t="s">
        <v>40</v>
      </c>
      <c r="D18" s="35" t="s">
        <v>39</v>
      </c>
      <c r="F18" s="41" t="s">
        <v>116</v>
      </c>
      <c r="G18" s="35" t="s">
        <v>40</v>
      </c>
      <c r="H18" s="35" t="s">
        <v>39</v>
      </c>
      <c r="I18" s="18"/>
      <c r="J18" s="18"/>
      <c r="K18" s="18"/>
    </row>
    <row r="19" spans="1:11">
      <c r="B19" s="16" t="s">
        <v>17</v>
      </c>
      <c r="C19" s="54">
        <f>AVERAGE('1. Dr Svetlana Karic'!C19,'2.Dr Saša Dubljanin'!C19,'3. Mr Branka Pavlović'!C19,'4. Dr Vjekoslav Budimirovic'!C19,'14. Mr Branka Pavlovic'!C19)</f>
        <v>0</v>
      </c>
      <c r="D19" s="24">
        <f>C19/$C$21</f>
        <v>0</v>
      </c>
      <c r="F19" s="124">
        <v>2017</v>
      </c>
      <c r="G19" s="54">
        <f>AVERAGE('1. Dr Svetlana Karic'!G19,'2.Dr Saša Dubljanin'!G19,'3. Mr Branka Pavlović'!G19,'4. Dr Vjekoslav Budimirovic'!G19,'14. Mr Branka Pavlovic'!G19)</f>
        <v>7</v>
      </c>
      <c r="H19" s="24">
        <f>G19/$G$23</f>
        <v>1</v>
      </c>
      <c r="I19" s="25"/>
      <c r="J19" s="25"/>
      <c r="K19" s="25"/>
    </row>
    <row r="20" spans="1:11">
      <c r="B20" s="17" t="s">
        <v>18</v>
      </c>
      <c r="C20" s="54">
        <f>AVERAGE('1. Dr Svetlana Karic'!C20,'2.Dr Saša Dubljanin'!C20,'3. Mr Branka Pavlović'!C20,'4. Dr Vjekoslav Budimirovic'!C20,'14. Mr Branka Pavlovic'!C20)</f>
        <v>7</v>
      </c>
      <c r="D20" s="24">
        <f>C20/$C$21</f>
        <v>1</v>
      </c>
      <c r="F20" s="124">
        <v>2016</v>
      </c>
      <c r="G20" s="54">
        <f>AVERAGE('1. Dr Svetlana Karic'!G20,'2.Dr Saša Dubljanin'!G20,'3. Mr Branka Pavlović'!G20,'4. Dr Vjekoslav Budimirovic'!G20,'14. Mr Branka Pavlovic'!G20)</f>
        <v>0</v>
      </c>
      <c r="H20" s="24">
        <f t="shared" ref="H20:H22" si="0">G20/$G$23</f>
        <v>0</v>
      </c>
      <c r="I20" s="25"/>
      <c r="J20" s="25"/>
      <c r="K20" s="25"/>
    </row>
    <row r="21" spans="1:11">
      <c r="B21" s="42" t="s">
        <v>46</v>
      </c>
      <c r="C21" s="53">
        <f>SUM(C19:C20)</f>
        <v>7</v>
      </c>
      <c r="D21" s="48">
        <f>SUM(D19:D20)</f>
        <v>1</v>
      </c>
      <c r="F21" s="124">
        <v>2015</v>
      </c>
      <c r="G21" s="54">
        <f>AVERAGE('1. Dr Svetlana Karic'!G21,'2.Dr Saša Dubljanin'!G21,'3. Mr Branka Pavlović'!G21,'4. Dr Vjekoslav Budimirovic'!G21,'14. Mr Branka Pavlovic'!G21)</f>
        <v>0</v>
      </c>
      <c r="H21" s="24">
        <f t="shared" si="0"/>
        <v>0</v>
      </c>
      <c r="I21" s="25"/>
      <c r="J21" s="25"/>
      <c r="K21" s="25"/>
    </row>
    <row r="22" spans="1:11">
      <c r="F22" s="153" t="s">
        <v>142</v>
      </c>
      <c r="G22" s="54">
        <f>AVERAGE('1. Dr Svetlana Karic'!G22,'2.Dr Saša Dubljanin'!G22,'3. Mr Branka Pavlović'!G22,'4. Dr Vjekoslav Budimirovic'!G22,'14. Mr Branka Pavlovic'!G22)</f>
        <v>0</v>
      </c>
      <c r="H22" s="24">
        <f t="shared" si="0"/>
        <v>0</v>
      </c>
      <c r="I22" s="25"/>
      <c r="J22" s="25"/>
      <c r="K22" s="25"/>
    </row>
    <row r="23" spans="1:11">
      <c r="B23" s="168" t="s">
        <v>22</v>
      </c>
      <c r="C23" s="168"/>
      <c r="D23" s="168"/>
      <c r="F23" s="42" t="s">
        <v>46</v>
      </c>
      <c r="G23" s="53">
        <f>SUM(G19:G22)</f>
        <v>7</v>
      </c>
      <c r="H23" s="48">
        <f>SUM(H19:H22)</f>
        <v>1</v>
      </c>
      <c r="I23" s="25"/>
      <c r="J23" s="25"/>
      <c r="K23" s="25"/>
    </row>
    <row r="24" spans="1:11">
      <c r="B24" s="41" t="s">
        <v>45</v>
      </c>
      <c r="C24" s="35" t="s">
        <v>40</v>
      </c>
      <c r="D24" s="35" t="s">
        <v>39</v>
      </c>
    </row>
    <row r="25" spans="1:11">
      <c r="B25" s="17" t="s">
        <v>20</v>
      </c>
      <c r="C25" s="54">
        <f>AVERAGE('1. Dr Svetlana Karic'!C25,'2.Dr Saša Dubljanin'!C25,'3. Mr Branka Pavlović'!C25,'4. Dr Vjekoslav Budimirovic'!C25,'14. Mr Branka Pavlovic'!C25)</f>
        <v>0</v>
      </c>
      <c r="D25" s="24" t="e">
        <f>C25/$C$27</f>
        <v>#DIV/0!</v>
      </c>
    </row>
    <row r="26" spans="1:11">
      <c r="B26" s="17" t="s">
        <v>21</v>
      </c>
      <c r="C26" s="54">
        <f>AVERAGE('1. Dr Svetlana Karic'!C26,'2.Dr Saša Dubljanin'!C26,'3. Mr Branka Pavlović'!C26,'4. Dr Vjekoslav Budimirovic'!C26,'14. Mr Branka Pavlovic'!C26)</f>
        <v>0</v>
      </c>
      <c r="D26" s="24" t="e">
        <f>C26/$C$27</f>
        <v>#DIV/0!</v>
      </c>
      <c r="F26" s="38" t="s">
        <v>23</v>
      </c>
      <c r="G26" s="38"/>
      <c r="H26" s="38"/>
      <c r="I26" s="13"/>
    </row>
    <row r="27" spans="1:11">
      <c r="B27" s="42" t="s">
        <v>46</v>
      </c>
      <c r="C27" s="53">
        <f>SUM(C25:C26)</f>
        <v>0</v>
      </c>
      <c r="D27" s="48" t="e">
        <f>SUM(D25:D26)</f>
        <v>#DIV/0!</v>
      </c>
      <c r="F27" s="41" t="s">
        <v>45</v>
      </c>
      <c r="G27" s="35" t="s">
        <v>40</v>
      </c>
      <c r="H27" s="35" t="s">
        <v>39</v>
      </c>
      <c r="J27" s="13"/>
      <c r="K27" s="13"/>
    </row>
    <row r="28" spans="1:11">
      <c r="F28" s="20" t="s">
        <v>24</v>
      </c>
      <c r="G28" s="54">
        <f>AVERAGE('1. Dr Svetlana Karic'!G28,'2.Dr Saša Dubljanin'!G28,'3. Mr Branka Pavlović'!G28,'4. Dr Vjekoslav Budimirovic'!G28,'14. Mr Branka Pavlovic'!G28)</f>
        <v>0</v>
      </c>
      <c r="H28" s="24" t="e">
        <f>G28/$G$33</f>
        <v>#DIV/0!</v>
      </c>
      <c r="I28" s="25"/>
      <c r="J28" s="25"/>
      <c r="K28" s="25"/>
    </row>
    <row r="29" spans="1:11">
      <c r="B29" s="29" t="s">
        <v>29</v>
      </c>
      <c r="C29" s="29"/>
      <c r="D29" s="26"/>
      <c r="E29" s="40"/>
      <c r="F29" s="20" t="s">
        <v>25</v>
      </c>
      <c r="G29" s="54">
        <f>AVERAGE('1. Dr Svetlana Karic'!G29,'2.Dr Saša Dubljanin'!G29,'3. Mr Branka Pavlović'!G29,'4. Dr Vjekoslav Budimirovic'!G29,'14. Mr Branka Pavlovic'!G29)</f>
        <v>0</v>
      </c>
      <c r="H29" s="24" t="e">
        <f t="shared" ref="H29:H32" si="1">G29/$G$33</f>
        <v>#DIV/0!</v>
      </c>
      <c r="I29" s="25"/>
      <c r="J29" s="25"/>
      <c r="K29" s="25"/>
    </row>
    <row r="30" spans="1:11" ht="15.75" customHeight="1">
      <c r="B30" s="41" t="s">
        <v>45</v>
      </c>
      <c r="C30" s="35" t="s">
        <v>40</v>
      </c>
      <c r="D30" s="35" t="s">
        <v>39</v>
      </c>
      <c r="E30" s="40"/>
      <c r="F30" s="20" t="s">
        <v>26</v>
      </c>
      <c r="G30" s="54">
        <f>AVERAGE('1. Dr Svetlana Karic'!G30,'2.Dr Saša Dubljanin'!G30,'3. Mr Branka Pavlović'!G30,'4. Dr Vjekoslav Budimirovic'!G30,'14. Mr Branka Pavlovic'!G30)</f>
        <v>0</v>
      </c>
      <c r="H30" s="24" t="e">
        <f t="shared" si="1"/>
        <v>#DIV/0!</v>
      </c>
      <c r="I30" s="25"/>
      <c r="J30" s="25"/>
      <c r="K30" s="25"/>
    </row>
    <row r="31" spans="1:11">
      <c r="B31" s="20" t="s">
        <v>30</v>
      </c>
      <c r="C31" s="54">
        <f>AVERAGE('1. Dr Svetlana Karic'!C31,'2.Dr Saša Dubljanin'!C31,'3. Mr Branka Pavlović'!C31,'4. Dr Vjekoslav Budimirovic'!C31,'14. Mr Branka Pavlovic'!C31)</f>
        <v>7</v>
      </c>
      <c r="D31" s="24">
        <f>C31/$C$35</f>
        <v>1</v>
      </c>
      <c r="F31" s="20" t="s">
        <v>27</v>
      </c>
      <c r="G31" s="54">
        <f>AVERAGE('1. Dr Svetlana Karic'!G31,'2.Dr Saša Dubljanin'!G31,'3. Mr Branka Pavlović'!G31,'4. Dr Vjekoslav Budimirovic'!G31,'14. Mr Branka Pavlovic'!G31)</f>
        <v>0</v>
      </c>
      <c r="H31" s="24" t="e">
        <f t="shared" si="1"/>
        <v>#DIV/0!</v>
      </c>
      <c r="I31" s="25"/>
      <c r="J31" s="25"/>
      <c r="K31" s="25"/>
    </row>
    <row r="32" spans="1:11">
      <c r="B32" s="22" t="s">
        <v>33</v>
      </c>
      <c r="C32" s="54">
        <f>AVERAGE('1. Dr Svetlana Karic'!C32,'2.Dr Saša Dubljanin'!C32,'3. Mr Branka Pavlović'!C32,'4. Dr Vjekoslav Budimirovic'!C32,'14. Mr Branka Pavlovic'!C32)</f>
        <v>0</v>
      </c>
      <c r="D32" s="24">
        <f t="shared" ref="D32:D34" si="2">C32/$C$35</f>
        <v>0</v>
      </c>
      <c r="F32" s="20" t="s">
        <v>28</v>
      </c>
      <c r="G32" s="54">
        <f>AVERAGE('1. Dr Svetlana Karic'!G32,'2.Dr Saša Dubljanin'!G32,'3. Mr Branka Pavlović'!G32,'4. Dr Vjekoslav Budimirovic'!G32,'14. Mr Branka Pavlovic'!G32)</f>
        <v>0</v>
      </c>
      <c r="H32" s="24" t="e">
        <f t="shared" si="1"/>
        <v>#DIV/0!</v>
      </c>
      <c r="I32" s="25"/>
      <c r="J32" s="25"/>
      <c r="K32" s="25"/>
    </row>
    <row r="33" spans="1:12">
      <c r="B33" s="20" t="s">
        <v>31</v>
      </c>
      <c r="C33" s="54">
        <f>AVERAGE('1. Dr Svetlana Karic'!C33,'2.Dr Saša Dubljanin'!C33,'3. Mr Branka Pavlović'!C33,'4. Dr Vjekoslav Budimirovic'!C33,'14. Mr Branka Pavlovic'!C33)</f>
        <v>0</v>
      </c>
      <c r="D33" s="24">
        <f t="shared" si="2"/>
        <v>0</v>
      </c>
      <c r="F33" s="42" t="s">
        <v>46</v>
      </c>
      <c r="G33" s="53">
        <f>SUM(G28:G32)</f>
        <v>0</v>
      </c>
      <c r="H33" s="48" t="e">
        <f>SUM(H28:H32)</f>
        <v>#DIV/0!</v>
      </c>
      <c r="I33" s="19"/>
      <c r="J33" s="19"/>
      <c r="K33" s="19"/>
    </row>
    <row r="34" spans="1:12">
      <c r="B34" s="22" t="s">
        <v>48</v>
      </c>
      <c r="C34" s="54">
        <f>AVERAGE('1. Dr Svetlana Karic'!C34,'2.Dr Saša Dubljanin'!C34,'3. Mr Branka Pavlović'!C34,'4. Dr Vjekoslav Budimirovic'!C34,'14. Mr Branka Pavlovic'!C34)</f>
        <v>0</v>
      </c>
      <c r="D34" s="24">
        <f t="shared" si="2"/>
        <v>0</v>
      </c>
      <c r="F34" s="21"/>
      <c r="G34" s="21"/>
      <c r="H34" s="19"/>
      <c r="I34" s="19"/>
      <c r="J34" s="19"/>
      <c r="K34" s="19"/>
    </row>
    <row r="35" spans="1:12">
      <c r="B35" s="42" t="s">
        <v>46</v>
      </c>
      <c r="C35" s="53">
        <f>SUM(C31:C34)</f>
        <v>7</v>
      </c>
      <c r="D35" s="59">
        <f>SUM(D31:D34)</f>
        <v>1</v>
      </c>
      <c r="F35" s="21"/>
      <c r="G35" s="21"/>
      <c r="H35" s="19"/>
      <c r="I35" s="19"/>
      <c r="J35" s="19"/>
      <c r="K35" s="19"/>
    </row>
    <row r="36" spans="1:12">
      <c r="B36" s="13"/>
      <c r="C36" s="13"/>
    </row>
    <row r="37" spans="1:12">
      <c r="B37" s="13"/>
      <c r="C37" s="13"/>
    </row>
    <row r="38" spans="1:12" ht="12" customHeight="1">
      <c r="A38" s="26" t="s">
        <v>133</v>
      </c>
      <c r="B38" s="26"/>
      <c r="C38" s="26"/>
      <c r="D38" s="26"/>
      <c r="E38" s="26"/>
      <c r="F38" s="26"/>
      <c r="G38" s="26"/>
      <c r="H38" s="26"/>
      <c r="I38" s="140"/>
      <c r="J38" s="140"/>
      <c r="K38" s="140"/>
    </row>
    <row r="39" spans="1:12">
      <c r="A39" s="26"/>
      <c r="B39" s="26"/>
      <c r="C39" s="26"/>
      <c r="D39" s="26"/>
      <c r="E39" s="26"/>
      <c r="F39" s="26"/>
      <c r="G39" s="26"/>
      <c r="H39" s="26"/>
      <c r="I39" s="140"/>
      <c r="J39" s="140"/>
      <c r="K39" s="140"/>
    </row>
    <row r="40" spans="1:12">
      <c r="A40" s="52"/>
      <c r="B40" s="52"/>
      <c r="C40" s="52"/>
      <c r="D40" s="52"/>
      <c r="E40" s="52"/>
      <c r="F40" s="52"/>
      <c r="G40" s="52"/>
      <c r="H40" s="52"/>
      <c r="I40" s="140"/>
    </row>
    <row r="41" spans="1:12">
      <c r="A41" s="140"/>
      <c r="B41" s="131"/>
      <c r="C41" s="131"/>
      <c r="D41" s="131"/>
      <c r="E41" s="131"/>
      <c r="F41" s="131"/>
      <c r="G41" s="131"/>
    </row>
    <row r="42" spans="1:12">
      <c r="A42" s="159" t="s">
        <v>15</v>
      </c>
      <c r="B42" s="159"/>
      <c r="C42" s="159"/>
      <c r="D42" s="159"/>
      <c r="E42" s="159"/>
      <c r="F42" s="159"/>
      <c r="G42" s="160"/>
      <c r="H42" s="136">
        <f>H10</f>
        <v>0</v>
      </c>
      <c r="I42" s="102" t="s">
        <v>98</v>
      </c>
      <c r="J42" s="133"/>
      <c r="K42" s="133"/>
      <c r="L42" s="133"/>
    </row>
    <row r="43" spans="1:12">
      <c r="A43" s="132"/>
      <c r="B43" s="132"/>
      <c r="C43" s="132"/>
      <c r="D43" s="132"/>
      <c r="E43" s="132"/>
      <c r="F43" s="132"/>
      <c r="G43" s="133"/>
      <c r="H43" s="136">
        <f>H11</f>
        <v>0</v>
      </c>
      <c r="I43" s="102" t="s">
        <v>99</v>
      </c>
      <c r="J43" s="133"/>
      <c r="K43" s="133"/>
      <c r="L43" s="133"/>
    </row>
    <row r="44" spans="1:12">
      <c r="A44" s="161" t="s">
        <v>37</v>
      </c>
      <c r="B44" s="161"/>
      <c r="C44" s="161"/>
      <c r="D44" s="161"/>
      <c r="E44" s="161"/>
      <c r="F44" s="161"/>
      <c r="G44" s="162"/>
      <c r="H44" s="163">
        <f>H12</f>
        <v>0</v>
      </c>
      <c r="I44" s="163"/>
      <c r="J44" s="133"/>
      <c r="K44" s="133"/>
      <c r="L44" s="133"/>
    </row>
    <row r="45" spans="1:12">
      <c r="A45" s="134"/>
      <c r="B45" s="134"/>
      <c r="C45" s="134"/>
      <c r="D45" s="134"/>
      <c r="E45" s="134"/>
      <c r="F45" s="134"/>
      <c r="G45" s="135"/>
      <c r="H45" s="133"/>
      <c r="I45" s="133"/>
      <c r="J45" s="133"/>
      <c r="K45" s="133"/>
      <c r="L45" s="133"/>
    </row>
    <row r="46" spans="1:12">
      <c r="B46" s="171" t="s">
        <v>12</v>
      </c>
      <c r="C46" s="171"/>
      <c r="D46" s="172"/>
    </row>
    <row r="47" spans="1:12">
      <c r="B47" s="13"/>
      <c r="C47" s="13"/>
      <c r="D47" s="2"/>
    </row>
    <row r="48" spans="1:12" ht="50.25" customHeight="1">
      <c r="A48" s="170" t="s">
        <v>0</v>
      </c>
      <c r="B48" s="173" t="s">
        <v>1</v>
      </c>
      <c r="C48" s="174"/>
      <c r="D48" s="174"/>
      <c r="E48" s="174"/>
      <c r="F48" s="174"/>
      <c r="G48" s="175"/>
      <c r="H48" s="167" t="s">
        <v>10</v>
      </c>
      <c r="I48" s="31"/>
      <c r="J48" s="183" t="s">
        <v>69</v>
      </c>
      <c r="K48" s="183"/>
    </row>
    <row r="49" spans="1:12">
      <c r="A49" s="170"/>
      <c r="B49" s="176"/>
      <c r="C49" s="177"/>
      <c r="D49" s="177"/>
      <c r="E49" s="177"/>
      <c r="F49" s="177"/>
      <c r="G49" s="178"/>
      <c r="H49" s="167"/>
      <c r="I49" s="31"/>
      <c r="J49" s="11" t="s">
        <v>40</v>
      </c>
      <c r="K49" s="11" t="s">
        <v>39</v>
      </c>
      <c r="L49" s="6"/>
    </row>
    <row r="50" spans="1:12" ht="12.75" customHeight="1">
      <c r="A50" s="12">
        <v>1</v>
      </c>
      <c r="B50" s="164" t="s">
        <v>2</v>
      </c>
      <c r="C50" s="165"/>
      <c r="D50" s="165"/>
      <c r="E50" s="165"/>
      <c r="F50" s="165"/>
      <c r="G50" s="166"/>
      <c r="H50" s="30" t="e">
        <f>AVERAGE('1. Dr Svetlana Karic'!H50,'2.Dr Saša Dubljanin'!H50,'3. Mr Branka Pavlović'!H50,'4. Dr Vjekoslav Budimirovic'!H50,#REF!,#REF!,#REF!,#REF!,#REF!,#REF!,#REF!,#REF!,#REF!,'14. Mr Branka Pavlovic'!H50)</f>
        <v>#REF!</v>
      </c>
      <c r="I50" s="32"/>
      <c r="J50" s="46" t="e">
        <f>AVERAGE('1. Dr Svetlana Karic'!J50,'2.Dr Saša Dubljanin'!J50,'3. Mr Branka Pavlović'!J50,'4. Dr Vjekoslav Budimirovic'!J50,#REF!,#REF!,#REF!,#REF!,#REF!,#REF!,#REF!,#REF!,#REF!,'14. Mr Branka Pavlovic'!J50)</f>
        <v>#REF!</v>
      </c>
      <c r="K50" s="58" t="e">
        <f>J50/(J50+AVERAGE('1. Dr Svetlana Karic'!S50,'2.Dr Saša Dubljanin'!S50,'3. Mr Branka Pavlović'!S50,'4. Dr Vjekoslav Budimirovic'!S50,#REF!,#REF!,#REF!,#REF!,#REF!,#REF!,#REF!,#REF!,#REF!,'14. Mr Branka Pavlovic'!S50))</f>
        <v>#REF!</v>
      </c>
      <c r="L50" s="9"/>
    </row>
    <row r="51" spans="1:12" ht="12.75" customHeight="1">
      <c r="A51" s="12">
        <v>2</v>
      </c>
      <c r="B51" s="164" t="s">
        <v>3</v>
      </c>
      <c r="C51" s="165"/>
      <c r="D51" s="165"/>
      <c r="E51" s="165"/>
      <c r="F51" s="165"/>
      <c r="G51" s="166"/>
      <c r="H51" s="30" t="e">
        <f>AVERAGE('1. Dr Svetlana Karic'!H51,'2.Dr Saša Dubljanin'!H51,'3. Mr Branka Pavlović'!H51,'4. Dr Vjekoslav Budimirovic'!H51,#REF!,#REF!,#REF!,#REF!,#REF!,#REF!,#REF!,#REF!,#REF!,'14. Mr Branka Pavlovic'!H51)</f>
        <v>#REF!</v>
      </c>
      <c r="I51" s="32"/>
      <c r="J51" s="46" t="e">
        <f>AVERAGE('1. Dr Svetlana Karic'!J51,'2.Dr Saša Dubljanin'!J51,'3. Mr Branka Pavlović'!J51,'4. Dr Vjekoslav Budimirovic'!J51,#REF!,#REF!,#REF!,#REF!,#REF!,#REF!,#REF!,#REF!,#REF!,'14. Mr Branka Pavlovic'!J51)</f>
        <v>#REF!</v>
      </c>
      <c r="K51" s="58" t="e">
        <f>J51/(J51+AVERAGE('1. Dr Svetlana Karic'!S51,'2.Dr Saša Dubljanin'!S51,'3. Mr Branka Pavlović'!S51,'4. Dr Vjekoslav Budimirovic'!S51,#REF!,#REF!,#REF!,#REF!,#REF!,#REF!,#REF!,#REF!,#REF!,'14. Mr Branka Pavlovic'!S51))</f>
        <v>#REF!</v>
      </c>
      <c r="L51" s="9"/>
    </row>
    <row r="52" spans="1:12" ht="12.75" customHeight="1">
      <c r="A52" s="12">
        <v>3</v>
      </c>
      <c r="B52" s="164" t="s">
        <v>4</v>
      </c>
      <c r="C52" s="165"/>
      <c r="D52" s="165"/>
      <c r="E52" s="165"/>
      <c r="F52" s="165"/>
      <c r="G52" s="166"/>
      <c r="H52" s="30" t="e">
        <f>AVERAGE('1. Dr Svetlana Karic'!H52,'2.Dr Saša Dubljanin'!H52,'3. Mr Branka Pavlović'!H52,'4. Dr Vjekoslav Budimirovic'!H52,#REF!,#REF!,#REF!,#REF!,#REF!,#REF!,#REF!,#REF!,#REF!,'14. Mr Branka Pavlovic'!H52)</f>
        <v>#REF!</v>
      </c>
      <c r="I52" s="32"/>
      <c r="J52" s="46" t="e">
        <f>AVERAGE('1. Dr Svetlana Karic'!J52,'2.Dr Saša Dubljanin'!J52,'3. Mr Branka Pavlović'!J52,'4. Dr Vjekoslav Budimirovic'!J52,#REF!,#REF!,#REF!,#REF!,#REF!,#REF!,#REF!,#REF!,#REF!,'14. Mr Branka Pavlovic'!J52)</f>
        <v>#REF!</v>
      </c>
      <c r="K52" s="58" t="e">
        <f>J52/(J52+AVERAGE('1. Dr Svetlana Karic'!S52,'2.Dr Saša Dubljanin'!S52,'3. Mr Branka Pavlović'!S52,'4. Dr Vjekoslav Budimirovic'!S52,#REF!,#REF!,#REF!,#REF!,#REF!,#REF!,#REF!,#REF!,#REF!,'14. Mr Branka Pavlovic'!S52))</f>
        <v>#REF!</v>
      </c>
      <c r="L52" s="9"/>
    </row>
    <row r="53" spans="1:12" ht="12.75" customHeight="1">
      <c r="A53" s="12">
        <v>4</v>
      </c>
      <c r="B53" s="164" t="s">
        <v>5</v>
      </c>
      <c r="C53" s="165"/>
      <c r="D53" s="165"/>
      <c r="E53" s="165"/>
      <c r="F53" s="165"/>
      <c r="G53" s="166"/>
      <c r="H53" s="30" t="e">
        <f>AVERAGE('1. Dr Svetlana Karic'!H53,'2.Dr Saša Dubljanin'!H53,'3. Mr Branka Pavlović'!H53,'4. Dr Vjekoslav Budimirovic'!H53,#REF!,#REF!,#REF!,#REF!,#REF!,#REF!,#REF!,#REF!,#REF!,'14. Mr Branka Pavlovic'!H53)</f>
        <v>#REF!</v>
      </c>
      <c r="I53" s="32"/>
      <c r="J53" s="46" t="e">
        <f>AVERAGE('1. Dr Svetlana Karic'!J53,'2.Dr Saša Dubljanin'!J53,'3. Mr Branka Pavlović'!J53,'4. Dr Vjekoslav Budimirovic'!J53,#REF!,#REF!,#REF!,#REF!,#REF!,#REF!,#REF!,#REF!,#REF!,'14. Mr Branka Pavlovic'!J53)</f>
        <v>#REF!</v>
      </c>
      <c r="K53" s="58" t="e">
        <f>J53/(J53+AVERAGE('1. Dr Svetlana Karic'!S53,'2.Dr Saša Dubljanin'!S53,'3. Mr Branka Pavlović'!S53,'4. Dr Vjekoslav Budimirovic'!S53,#REF!,#REF!,#REF!,#REF!,#REF!,#REF!,#REF!,#REF!,#REF!,'14. Mr Branka Pavlovic'!S53))</f>
        <v>#REF!</v>
      </c>
      <c r="L53" s="9"/>
    </row>
    <row r="54" spans="1:12" ht="12.75" customHeight="1">
      <c r="A54" s="12">
        <v>5</v>
      </c>
      <c r="B54" s="164" t="s">
        <v>6</v>
      </c>
      <c r="C54" s="165"/>
      <c r="D54" s="165"/>
      <c r="E54" s="165"/>
      <c r="F54" s="165"/>
      <c r="G54" s="166"/>
      <c r="H54" s="30" t="e">
        <f>AVERAGE('1. Dr Svetlana Karic'!H54,'2.Dr Saša Dubljanin'!H54,'3. Mr Branka Pavlović'!H54,'4. Dr Vjekoslav Budimirovic'!H54,#REF!,#REF!,#REF!,#REF!,#REF!,#REF!,#REF!,#REF!,#REF!,'14. Mr Branka Pavlovic'!H54)</f>
        <v>#REF!</v>
      </c>
      <c r="I54" s="32"/>
      <c r="J54" s="46" t="e">
        <f>AVERAGE('1. Dr Svetlana Karic'!J54,'2.Dr Saša Dubljanin'!J54,'3. Mr Branka Pavlović'!J54,'4. Dr Vjekoslav Budimirovic'!J54,#REF!,#REF!,#REF!,#REF!,#REF!,#REF!,#REF!,#REF!,#REF!,'14. Mr Branka Pavlovic'!J54)</f>
        <v>#REF!</v>
      </c>
      <c r="K54" s="58" t="e">
        <f>J54/(J54+AVERAGE('1. Dr Svetlana Karic'!S54,'2.Dr Saša Dubljanin'!S54,'3. Mr Branka Pavlović'!S54,'4. Dr Vjekoslav Budimirovic'!S54,#REF!,#REF!,#REF!,#REF!,#REF!,#REF!,#REF!,#REF!,#REF!,'14. Mr Branka Pavlovic'!S54))</f>
        <v>#REF!</v>
      </c>
      <c r="L54" s="9"/>
    </row>
    <row r="55" spans="1:12" ht="12.75" customHeight="1">
      <c r="A55" s="12">
        <v>6</v>
      </c>
      <c r="B55" s="164" t="s">
        <v>7</v>
      </c>
      <c r="C55" s="165"/>
      <c r="D55" s="165"/>
      <c r="E55" s="165"/>
      <c r="F55" s="165"/>
      <c r="G55" s="166"/>
      <c r="H55" s="30" t="e">
        <f>AVERAGE('1. Dr Svetlana Karic'!H55,'2.Dr Saša Dubljanin'!H55,'3. Mr Branka Pavlović'!H55,'4. Dr Vjekoslav Budimirovic'!H55,#REF!,#REF!,#REF!,#REF!,#REF!,#REF!,#REF!,#REF!,#REF!,'14. Mr Branka Pavlovic'!H55)</f>
        <v>#REF!</v>
      </c>
      <c r="I55" s="32"/>
      <c r="J55" s="46" t="e">
        <f>AVERAGE('1. Dr Svetlana Karic'!J55,'2.Dr Saša Dubljanin'!J55,'3. Mr Branka Pavlović'!J55,'4. Dr Vjekoslav Budimirovic'!J55,#REF!,#REF!,#REF!,#REF!,#REF!,#REF!,#REF!,#REF!,#REF!,'14. Mr Branka Pavlovic'!J55)</f>
        <v>#REF!</v>
      </c>
      <c r="K55" s="58" t="e">
        <f>J55/(J55+AVERAGE('1. Dr Svetlana Karic'!S55,'2.Dr Saša Dubljanin'!S55,'3. Mr Branka Pavlović'!S55,'4. Dr Vjekoslav Budimirovic'!S55,#REF!,#REF!,#REF!,#REF!,#REF!,#REF!,#REF!,#REF!,#REF!,'14. Mr Branka Pavlovic'!S55))</f>
        <v>#REF!</v>
      </c>
      <c r="L55" s="9"/>
    </row>
    <row r="56" spans="1:12" ht="30" customHeight="1">
      <c r="A56" s="12">
        <v>7</v>
      </c>
      <c r="B56" s="164" t="s">
        <v>8</v>
      </c>
      <c r="C56" s="165"/>
      <c r="D56" s="165"/>
      <c r="E56" s="165"/>
      <c r="F56" s="165"/>
      <c r="G56" s="166"/>
      <c r="H56" s="30" t="e">
        <f>AVERAGE('1. Dr Svetlana Karic'!H56,'2.Dr Saša Dubljanin'!H56,'3. Mr Branka Pavlović'!H56,'4. Dr Vjekoslav Budimirovic'!H56,#REF!,#REF!,#REF!,#REF!,#REF!,#REF!,#REF!,#REF!,#REF!,'14. Mr Branka Pavlovic'!H56)</f>
        <v>#REF!</v>
      </c>
      <c r="I56" s="32"/>
      <c r="J56" s="46" t="e">
        <f>AVERAGE('1. Dr Svetlana Karic'!J56,'2.Dr Saša Dubljanin'!J56,'3. Mr Branka Pavlović'!J56,'4. Dr Vjekoslav Budimirovic'!J56,#REF!,#REF!,#REF!,#REF!,#REF!,#REF!,#REF!,#REF!,#REF!,'14. Mr Branka Pavlovic'!J56)</f>
        <v>#REF!</v>
      </c>
      <c r="K56" s="58" t="e">
        <f>J56/(J56+AVERAGE('1. Dr Svetlana Karic'!S56,'2.Dr Saša Dubljanin'!S56,'3. Mr Branka Pavlović'!S56,'4. Dr Vjekoslav Budimirovic'!S56,#REF!,#REF!,#REF!,#REF!,#REF!,#REF!,#REF!,#REF!,#REF!,'14. Mr Branka Pavlovic'!S56))</f>
        <v>#REF!</v>
      </c>
      <c r="L56" s="9"/>
    </row>
    <row r="57" spans="1:12" ht="30" customHeight="1">
      <c r="A57" s="12">
        <v>8</v>
      </c>
      <c r="B57" s="164" t="s">
        <v>9</v>
      </c>
      <c r="C57" s="165"/>
      <c r="D57" s="165"/>
      <c r="E57" s="165"/>
      <c r="F57" s="165"/>
      <c r="G57" s="166"/>
      <c r="H57" s="30" t="e">
        <f>AVERAGE('1. Dr Svetlana Karic'!H57,'2.Dr Saša Dubljanin'!H57,'3. Mr Branka Pavlović'!H57,'4. Dr Vjekoslav Budimirovic'!H57,#REF!,#REF!,#REF!,#REF!,#REF!,#REF!,#REF!,#REF!,#REF!,'14. Mr Branka Pavlovic'!H57)</f>
        <v>#REF!</v>
      </c>
      <c r="I57" s="32"/>
      <c r="J57" s="46" t="e">
        <f>AVERAGE('1. Dr Svetlana Karic'!J57,'2.Dr Saša Dubljanin'!J57,'3. Mr Branka Pavlović'!J57,'4. Dr Vjekoslav Budimirovic'!J57,#REF!,#REF!,#REF!,#REF!,#REF!,#REF!,#REF!,#REF!,#REF!,'14. Mr Branka Pavlovic'!J57)</f>
        <v>#REF!</v>
      </c>
      <c r="K57" s="58" t="e">
        <f>J57/(J57+AVERAGE('1. Dr Svetlana Karic'!S57,'2.Dr Saša Dubljanin'!S57,'3. Mr Branka Pavlović'!S57,'4. Dr Vjekoslav Budimirovic'!S57,#REF!,#REF!,#REF!,#REF!,#REF!,#REF!,#REF!,#REF!,#REF!,'14. Mr Branka Pavlovic'!S57))</f>
        <v>#REF!</v>
      </c>
      <c r="L57" s="9"/>
    </row>
    <row r="58" spans="1:12" ht="27" customHeight="1">
      <c r="A58" s="12">
        <v>9</v>
      </c>
      <c r="B58" s="164" t="s">
        <v>41</v>
      </c>
      <c r="C58" s="165"/>
      <c r="D58" s="165"/>
      <c r="E58" s="165"/>
      <c r="F58" s="165"/>
      <c r="G58" s="166"/>
      <c r="H58" s="30" t="e">
        <f>AVERAGE('1. Dr Svetlana Karic'!H58,'2.Dr Saša Dubljanin'!H58,'3. Mr Branka Pavlović'!H58,'4. Dr Vjekoslav Budimirovic'!H58,#REF!,#REF!,#REF!,#REF!,#REF!,#REF!,#REF!,#REF!,#REF!,'14. Mr Branka Pavlovic'!H58)</f>
        <v>#REF!</v>
      </c>
      <c r="I58" s="32"/>
      <c r="J58" s="46" t="e">
        <f>AVERAGE('1. Dr Svetlana Karic'!J58,'2.Dr Saša Dubljanin'!J58,'3. Mr Branka Pavlović'!J58,'4. Dr Vjekoslav Budimirovic'!J58,#REF!,#REF!,#REF!,#REF!,#REF!,#REF!,#REF!,#REF!,#REF!,'14. Mr Branka Pavlovic'!J58)</f>
        <v>#REF!</v>
      </c>
      <c r="K58" s="58" t="e">
        <f>J58/(J58+AVERAGE('1. Dr Svetlana Karic'!S58,'2.Dr Saša Dubljanin'!S58,'3. Mr Branka Pavlović'!S58,'4. Dr Vjekoslav Budimirovic'!S58,#REF!,#REF!,#REF!,#REF!,#REF!,#REF!,#REF!,#REF!,#REF!,'14. Mr Branka Pavlovic'!S58))</f>
        <v>#REF!</v>
      </c>
      <c r="L58" s="9"/>
    </row>
    <row r="59" spans="1:12" ht="40.5" customHeight="1">
      <c r="A59" s="180" t="s">
        <v>13</v>
      </c>
      <c r="B59" s="181"/>
      <c r="C59" s="181"/>
      <c r="D59" s="181"/>
      <c r="E59" s="181"/>
      <c r="F59" s="181"/>
      <c r="G59" s="182"/>
      <c r="H59" s="56" t="e">
        <f>AVERAGE(H50:H58)</f>
        <v>#REF!</v>
      </c>
      <c r="I59" s="49"/>
      <c r="J59" s="179" t="s">
        <v>95</v>
      </c>
      <c r="K59" s="179"/>
      <c r="L59" s="57" t="e">
        <f>SUM(J50:J58)</f>
        <v>#REF!</v>
      </c>
    </row>
    <row r="62" spans="1:12">
      <c r="B62" s="15" t="s">
        <v>88</v>
      </c>
      <c r="I62" s="1"/>
      <c r="J62" s="26"/>
      <c r="K62" s="26"/>
      <c r="L62" s="27"/>
    </row>
    <row r="63" spans="1:12">
      <c r="B63" s="15" t="s">
        <v>122</v>
      </c>
    </row>
    <row r="64" spans="1:12">
      <c r="I64" s="1"/>
      <c r="J64" s="26"/>
      <c r="K64" s="26"/>
      <c r="L64" s="27"/>
    </row>
  </sheetData>
  <mergeCells count="24">
    <mergeCell ref="B52:G52"/>
    <mergeCell ref="B53:G53"/>
    <mergeCell ref="B46:D46"/>
    <mergeCell ref="B48:G49"/>
    <mergeCell ref="J59:K59"/>
    <mergeCell ref="B54:G54"/>
    <mergeCell ref="B55:G55"/>
    <mergeCell ref="B56:G56"/>
    <mergeCell ref="B57:G57"/>
    <mergeCell ref="B58:G58"/>
    <mergeCell ref="A59:G59"/>
    <mergeCell ref="J48:K48"/>
    <mergeCell ref="A10:G10"/>
    <mergeCell ref="A12:G12"/>
    <mergeCell ref="H12:I12"/>
    <mergeCell ref="B50:G50"/>
    <mergeCell ref="B51:G51"/>
    <mergeCell ref="H48:H49"/>
    <mergeCell ref="B23:D23"/>
    <mergeCell ref="A15:H15"/>
    <mergeCell ref="A48:A49"/>
    <mergeCell ref="A42:G42"/>
    <mergeCell ref="A44:G44"/>
    <mergeCell ref="H44:I44"/>
  </mergeCells>
  <pageMargins left="0.5" right="0.5" top="1" bottom="1" header="0.5" footer="0.5"/>
  <pageSetup orientation="landscape" verticalDpi="1200" r:id="rId1"/>
  <headerFooter alignWithMargins="0">
    <oddHeader xml:space="preserve">&amp;CСТАТИСТИЧКИ ИЗВЕШТАЈ О ВРЕДНОВАЊУ КВАЛИТЕТА ПЕДАГОШКОГ РАДА НАСТАВНИКА
НА ВИСОКОЈ ШКОЛИ СТРУКОВНИХ СТУДИЈА ЗА ВАСПИТАЧЕ У ШАПЦУ 
</oddHead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64"/>
  <sheetViews>
    <sheetView workbookViewId="0">
      <selection activeCell="N46" sqref="N46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5.85546875" customWidth="1"/>
    <col min="11" max="11" width="15.7109375" customWidth="1"/>
    <col min="12" max="12" width="7.85546875" customWidth="1"/>
  </cols>
  <sheetData>
    <row r="1" spans="1:12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</row>
    <row r="2" spans="1:12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</row>
    <row r="6" spans="1:12" ht="12.75" customHeight="1">
      <c r="A6" s="27"/>
      <c r="B6" s="27"/>
      <c r="C6" s="27"/>
      <c r="D6" s="27"/>
      <c r="E6" s="27"/>
      <c r="F6" s="27"/>
      <c r="G6" s="27"/>
      <c r="H6" s="27"/>
      <c r="I6" s="1"/>
      <c r="J6" s="1"/>
      <c r="K6" s="1"/>
      <c r="L6" s="1"/>
    </row>
    <row r="7" spans="1:12">
      <c r="A7" s="26" t="s">
        <v>133</v>
      </c>
      <c r="B7" s="26"/>
      <c r="C7" s="26"/>
      <c r="D7" s="26"/>
      <c r="E7" s="26"/>
      <c r="F7" s="26"/>
      <c r="G7" s="26"/>
      <c r="H7" s="26"/>
      <c r="I7" s="14"/>
      <c r="J7" s="14"/>
      <c r="K7" s="14"/>
    </row>
    <row r="8" spans="1:12">
      <c r="A8" s="120"/>
      <c r="B8" s="120"/>
      <c r="C8" s="120"/>
      <c r="D8" s="120"/>
      <c r="E8" s="120"/>
      <c r="F8" s="120"/>
      <c r="G8" s="120"/>
      <c r="H8" s="120"/>
      <c r="I8" s="14"/>
    </row>
    <row r="9" spans="1:12">
      <c r="A9" s="14"/>
      <c r="B9" s="2"/>
      <c r="C9" s="2"/>
      <c r="D9" s="2"/>
      <c r="E9" s="2"/>
      <c r="F9" s="2"/>
      <c r="G9" s="2"/>
    </row>
    <row r="10" spans="1:12">
      <c r="A10" s="161" t="s">
        <v>80</v>
      </c>
      <c r="B10" s="184"/>
      <c r="C10" s="184"/>
      <c r="D10" s="184"/>
      <c r="E10" s="184"/>
      <c r="F10" s="184"/>
      <c r="G10" s="185"/>
      <c r="H10" s="66"/>
      <c r="I10" s="102" t="s">
        <v>98</v>
      </c>
      <c r="J10" s="5"/>
      <c r="K10" s="5"/>
      <c r="L10" s="5"/>
    </row>
    <row r="11" spans="1:12">
      <c r="A11" s="95"/>
      <c r="B11" s="96"/>
      <c r="C11" s="96"/>
      <c r="D11" s="96"/>
      <c r="E11" s="96"/>
      <c r="F11" s="96"/>
      <c r="G11" s="103"/>
      <c r="H11" s="101"/>
      <c r="I11" s="102" t="s">
        <v>99</v>
      </c>
      <c r="J11" s="94"/>
      <c r="K11" s="94"/>
      <c r="L11" s="94"/>
    </row>
    <row r="12" spans="1:12">
      <c r="A12" s="161" t="s">
        <v>37</v>
      </c>
      <c r="B12" s="161"/>
      <c r="C12" s="161"/>
      <c r="D12" s="161"/>
      <c r="E12" s="161"/>
      <c r="F12" s="161"/>
      <c r="G12" s="162"/>
      <c r="H12" s="163"/>
      <c r="I12" s="163"/>
      <c r="J12" s="5"/>
      <c r="K12" s="5"/>
      <c r="L12" s="5"/>
    </row>
    <row r="13" spans="1:12">
      <c r="A13" s="28"/>
      <c r="B13" s="28"/>
      <c r="C13" s="28"/>
      <c r="D13" s="28"/>
      <c r="E13" s="28"/>
      <c r="F13" s="28"/>
      <c r="G13" s="51"/>
      <c r="H13" s="5"/>
      <c r="I13" s="5"/>
      <c r="J13" s="5"/>
      <c r="K13" s="5"/>
      <c r="L13" s="5"/>
    </row>
    <row r="15" spans="1:12">
      <c r="A15" s="169" t="s">
        <v>68</v>
      </c>
      <c r="B15" s="159"/>
      <c r="C15" s="159"/>
      <c r="D15" s="159"/>
      <c r="E15" s="159"/>
      <c r="F15" s="159"/>
      <c r="G15" s="159"/>
      <c r="H15" s="159"/>
      <c r="I15" s="1"/>
      <c r="J15" s="1"/>
      <c r="K15" s="1"/>
    </row>
    <row r="16" spans="1:12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>
      <c r="A17" s="15"/>
      <c r="B17" s="13" t="s">
        <v>44</v>
      </c>
      <c r="C17" s="13"/>
      <c r="F17" s="38" t="s">
        <v>115</v>
      </c>
      <c r="G17" s="38"/>
      <c r="H17" s="125"/>
      <c r="I17" s="18"/>
      <c r="J17" s="18"/>
      <c r="K17" s="18"/>
    </row>
    <row r="18" spans="1:11">
      <c r="A18" s="15"/>
      <c r="B18" s="41" t="s">
        <v>45</v>
      </c>
      <c r="C18" s="35" t="s">
        <v>40</v>
      </c>
      <c r="D18" s="35" t="s">
        <v>39</v>
      </c>
      <c r="F18" s="41" t="s">
        <v>116</v>
      </c>
      <c r="G18" s="35" t="s">
        <v>40</v>
      </c>
      <c r="H18" s="35" t="s">
        <v>39</v>
      </c>
      <c r="I18" s="18"/>
      <c r="J18" s="18"/>
      <c r="K18" s="18"/>
    </row>
    <row r="19" spans="1:11">
      <c r="B19" s="16" t="s">
        <v>17</v>
      </c>
      <c r="C19" s="54" t="e">
        <f>AVERAGE('1.1 Dr Melanija Ilic'!C19,#REF!,'4.1 Dr Sasa Dubljanin'!C19,#REF!,#REF!,#REF!)</f>
        <v>#REF!</v>
      </c>
      <c r="D19" s="24" t="e">
        <f>C19/$C$21</f>
        <v>#REF!</v>
      </c>
      <c r="F19" s="153">
        <f>'Zbirni prikaz - nastavnici'!F19</f>
        <v>2017</v>
      </c>
      <c r="G19" s="54" t="e">
        <f>AVERAGE('1.1 Dr Melanija Ilic'!G19,#REF!,'4.1 Dr Sasa Dubljanin'!G19,#REF!,#REF!,#REF!)</f>
        <v>#REF!</v>
      </c>
      <c r="H19" s="24" t="e">
        <f>G19/$G$23</f>
        <v>#REF!</v>
      </c>
      <c r="I19" s="25"/>
      <c r="J19" s="25"/>
      <c r="K19" s="25"/>
    </row>
    <row r="20" spans="1:11">
      <c r="B20" s="17" t="s">
        <v>18</v>
      </c>
      <c r="C20" s="54" t="e">
        <f>AVERAGE('1.1 Dr Melanija Ilic'!C20,#REF!,'4.1 Dr Sasa Dubljanin'!C20,#REF!,#REF!,#REF!)</f>
        <v>#REF!</v>
      </c>
      <c r="D20" s="24" t="e">
        <f>C20/$C$21</f>
        <v>#REF!</v>
      </c>
      <c r="F20" s="153">
        <f>'Zbirni prikaz - nastavnici'!F20</f>
        <v>2016</v>
      </c>
      <c r="G20" s="54" t="e">
        <f>AVERAGE('1.1 Dr Melanija Ilic'!G20,#REF!,'4.1 Dr Sasa Dubljanin'!G20,#REF!,#REF!,#REF!)</f>
        <v>#REF!</v>
      </c>
      <c r="H20" s="24" t="e">
        <f>G20/$G$23</f>
        <v>#REF!</v>
      </c>
      <c r="I20" s="25"/>
      <c r="J20" s="25"/>
      <c r="K20" s="25"/>
    </row>
    <row r="21" spans="1:11">
      <c r="B21" s="42" t="s">
        <v>46</v>
      </c>
      <c r="C21" s="55" t="e">
        <f>SUM(C19:C20)</f>
        <v>#REF!</v>
      </c>
      <c r="D21" s="48" t="e">
        <f>SUM(D19:D20)</f>
        <v>#REF!</v>
      </c>
      <c r="F21" s="153">
        <f>'Zbirni prikaz - nastavnici'!F21</f>
        <v>2015</v>
      </c>
      <c r="G21" s="54" t="e">
        <f>AVERAGE('1.1 Dr Melanija Ilic'!G21,#REF!,'4.1 Dr Sasa Dubljanin'!G21,#REF!,#REF!,#REF!)</f>
        <v>#REF!</v>
      </c>
      <c r="H21" s="24" t="e">
        <f>G21/$G$23</f>
        <v>#REF!</v>
      </c>
      <c r="I21" s="25"/>
      <c r="J21" s="25"/>
      <c r="K21" s="25"/>
    </row>
    <row r="22" spans="1:11">
      <c r="F22" s="153" t="str">
        <f>'Zbirni prikaz - nastavnici'!F22</f>
        <v>пре 2015</v>
      </c>
      <c r="G22" s="54" t="e">
        <f>AVERAGE('1.1 Dr Melanija Ilic'!G22,#REF!,'4.1 Dr Sasa Dubljanin'!G22,#REF!,#REF!,#REF!)</f>
        <v>#REF!</v>
      </c>
      <c r="H22" s="24" t="e">
        <f>G22/$G$23</f>
        <v>#REF!</v>
      </c>
      <c r="I22" s="25"/>
      <c r="J22" s="25"/>
      <c r="K22" s="25"/>
    </row>
    <row r="23" spans="1:11">
      <c r="B23" s="168" t="s">
        <v>22</v>
      </c>
      <c r="C23" s="168"/>
      <c r="D23" s="168"/>
      <c r="F23" s="42" t="s">
        <v>46</v>
      </c>
      <c r="G23" s="55" t="e">
        <f>SUM(G19:G22)</f>
        <v>#REF!</v>
      </c>
      <c r="H23" s="48" t="e">
        <f>SUM(H19:H22)</f>
        <v>#REF!</v>
      </c>
      <c r="I23" s="25"/>
      <c r="J23" s="25"/>
      <c r="K23" s="25"/>
    </row>
    <row r="24" spans="1:11">
      <c r="B24" s="41" t="s">
        <v>45</v>
      </c>
      <c r="C24" s="35" t="s">
        <v>40</v>
      </c>
      <c r="D24" s="35" t="s">
        <v>39</v>
      </c>
    </row>
    <row r="25" spans="1:11">
      <c r="B25" s="17" t="s">
        <v>20</v>
      </c>
      <c r="C25" s="54" t="e">
        <f>AVERAGE('1.1 Dr Melanija Ilic'!C25,#REF!,'4.1 Dr Sasa Dubljanin'!C25,#REF!,#REF!,#REF!)</f>
        <v>#REF!</v>
      </c>
      <c r="D25" s="24" t="e">
        <f>C25/$C$27</f>
        <v>#REF!</v>
      </c>
    </row>
    <row r="26" spans="1:11">
      <c r="B26" s="17" t="s">
        <v>21</v>
      </c>
      <c r="C26" s="54" t="e">
        <f>AVERAGE('1.1 Dr Melanija Ilic'!C26,#REF!,'4.1 Dr Sasa Dubljanin'!C26,#REF!,#REF!,#REF!)</f>
        <v>#REF!</v>
      </c>
      <c r="D26" s="24" t="e">
        <f>C26/$C$27</f>
        <v>#REF!</v>
      </c>
      <c r="F26" s="38" t="s">
        <v>23</v>
      </c>
      <c r="G26" s="38"/>
      <c r="H26" s="38"/>
      <c r="I26" s="13"/>
    </row>
    <row r="27" spans="1:11">
      <c r="B27" s="42" t="s">
        <v>46</v>
      </c>
      <c r="C27" s="55" t="e">
        <f>SUM(C25:C26)</f>
        <v>#REF!</v>
      </c>
      <c r="D27" s="48" t="e">
        <f>SUM(D25:D26)</f>
        <v>#REF!</v>
      </c>
      <c r="F27" s="41" t="s">
        <v>45</v>
      </c>
      <c r="G27" s="35" t="s">
        <v>40</v>
      </c>
      <c r="H27" s="35" t="s">
        <v>39</v>
      </c>
      <c r="J27" s="13"/>
      <c r="K27" s="13"/>
    </row>
    <row r="28" spans="1:11">
      <c r="F28" s="20" t="s">
        <v>24</v>
      </c>
      <c r="G28" s="54" t="e">
        <f>AVERAGE('1.1 Dr Melanija Ilic'!G28,#REF!,'4.1 Dr Sasa Dubljanin'!G28,#REF!,#REF!,#REF!)</f>
        <v>#REF!</v>
      </c>
      <c r="H28" s="24" t="e">
        <f>G28/$G$33</f>
        <v>#REF!</v>
      </c>
      <c r="I28" s="25"/>
      <c r="J28" s="25"/>
      <c r="K28" s="25"/>
    </row>
    <row r="29" spans="1:11">
      <c r="B29" s="29" t="s">
        <v>94</v>
      </c>
      <c r="C29" s="29"/>
      <c r="D29" s="26"/>
      <c r="E29" s="40"/>
      <c r="F29" s="20" t="s">
        <v>25</v>
      </c>
      <c r="G29" s="54" t="e">
        <f>AVERAGE('1.1 Dr Melanija Ilic'!G29,#REF!,'4.1 Dr Sasa Dubljanin'!G29,#REF!,#REF!,#REF!)</f>
        <v>#REF!</v>
      </c>
      <c r="H29" s="24" t="e">
        <f>G29/$G$33</f>
        <v>#REF!</v>
      </c>
      <c r="I29" s="25"/>
      <c r="J29" s="25"/>
      <c r="K29" s="25"/>
    </row>
    <row r="30" spans="1:11" ht="15.75" customHeight="1">
      <c r="B30" s="41" t="s">
        <v>45</v>
      </c>
      <c r="C30" s="35" t="s">
        <v>40</v>
      </c>
      <c r="D30" s="35" t="s">
        <v>39</v>
      </c>
      <c r="E30" s="40"/>
      <c r="F30" s="20" t="s">
        <v>26</v>
      </c>
      <c r="G30" s="54" t="e">
        <f>AVERAGE('1.1 Dr Melanija Ilic'!G30,#REF!,'4.1 Dr Sasa Dubljanin'!G30,#REF!,#REF!,#REF!)</f>
        <v>#REF!</v>
      </c>
      <c r="H30" s="24" t="e">
        <f>G30/$G$33</f>
        <v>#REF!</v>
      </c>
      <c r="I30" s="25"/>
      <c r="J30" s="25"/>
      <c r="K30" s="25"/>
    </row>
    <row r="31" spans="1:11">
      <c r="B31" s="20" t="s">
        <v>30</v>
      </c>
      <c r="C31" s="54" t="e">
        <f>AVERAGE('1.1 Dr Melanija Ilic'!C31,#REF!,'4.1 Dr Sasa Dubljanin'!C31,#REF!,#REF!,#REF!)</f>
        <v>#REF!</v>
      </c>
      <c r="D31" s="24" t="e">
        <f>C31/$C$35</f>
        <v>#REF!</v>
      </c>
      <c r="F31" s="20" t="s">
        <v>27</v>
      </c>
      <c r="G31" s="54" t="e">
        <f>AVERAGE('1.1 Dr Melanija Ilic'!G31,#REF!,'4.1 Dr Sasa Dubljanin'!G31,#REF!,#REF!,#REF!)</f>
        <v>#REF!</v>
      </c>
      <c r="H31" s="24" t="e">
        <f>G31/$G$33</f>
        <v>#REF!</v>
      </c>
      <c r="I31" s="25"/>
      <c r="J31" s="25"/>
      <c r="K31" s="25"/>
    </row>
    <row r="32" spans="1:11">
      <c r="B32" s="22" t="s">
        <v>33</v>
      </c>
      <c r="C32" s="54" t="e">
        <f>AVERAGE('1.1 Dr Melanija Ilic'!C32,#REF!,'4.1 Dr Sasa Dubljanin'!C32,#REF!,#REF!,#REF!)</f>
        <v>#REF!</v>
      </c>
      <c r="D32" s="24" t="e">
        <f>C32/$C$35</f>
        <v>#REF!</v>
      </c>
      <c r="F32" s="20" t="s">
        <v>28</v>
      </c>
      <c r="G32" s="54" t="e">
        <f>AVERAGE('1.1 Dr Melanija Ilic'!G32,#REF!,'4.1 Dr Sasa Dubljanin'!G32,#REF!,#REF!,#REF!)</f>
        <v>#REF!</v>
      </c>
      <c r="H32" s="24" t="e">
        <f>G32/$G$33</f>
        <v>#REF!</v>
      </c>
      <c r="I32" s="25"/>
      <c r="J32" s="25"/>
      <c r="K32" s="25"/>
    </row>
    <row r="33" spans="1:12">
      <c r="B33" s="20" t="s">
        <v>31</v>
      </c>
      <c r="C33" s="54" t="e">
        <f>AVERAGE('1.1 Dr Melanija Ilic'!C33,#REF!,'4.1 Dr Sasa Dubljanin'!C33,#REF!,#REF!,#REF!)</f>
        <v>#REF!</v>
      </c>
      <c r="D33" s="24" t="e">
        <f>C33/$C$35</f>
        <v>#REF!</v>
      </c>
      <c r="F33" s="42" t="s">
        <v>46</v>
      </c>
      <c r="G33" s="55" t="e">
        <f>SUM(G28:G32)</f>
        <v>#REF!</v>
      </c>
      <c r="H33" s="48" t="e">
        <f>SUM(H28:H32)</f>
        <v>#REF!</v>
      </c>
      <c r="I33" s="19"/>
      <c r="J33" s="19"/>
      <c r="K33" s="19"/>
    </row>
    <row r="34" spans="1:12">
      <c r="B34" s="22" t="s">
        <v>48</v>
      </c>
      <c r="C34" s="54" t="e">
        <f>AVERAGE('1.1 Dr Melanija Ilic'!C34,#REF!,'4.1 Dr Sasa Dubljanin'!C34,#REF!,#REF!,#REF!)</f>
        <v>#REF!</v>
      </c>
      <c r="D34" s="24" t="e">
        <f>C34/$C$35</f>
        <v>#REF!</v>
      </c>
      <c r="F34" s="21"/>
      <c r="G34" s="21"/>
      <c r="H34" s="19"/>
      <c r="I34" s="19"/>
      <c r="J34" s="19"/>
      <c r="K34" s="19"/>
    </row>
    <row r="35" spans="1:12">
      <c r="B35" s="42" t="s">
        <v>46</v>
      </c>
      <c r="C35" s="55" t="e">
        <f>SUM(C31:C34)</f>
        <v>#REF!</v>
      </c>
      <c r="D35" s="48" t="e">
        <f>SUM(D31:D34)</f>
        <v>#REF!</v>
      </c>
      <c r="F35" s="21"/>
      <c r="G35" s="21"/>
      <c r="H35" s="19"/>
      <c r="I35" s="19"/>
      <c r="J35" s="19"/>
      <c r="K35" s="19"/>
    </row>
    <row r="36" spans="1:12">
      <c r="B36" s="13"/>
      <c r="C36" s="13"/>
    </row>
    <row r="37" spans="1:12">
      <c r="B37" s="13"/>
      <c r="C37" s="13"/>
    </row>
    <row r="38" spans="1:12">
      <c r="A38" s="26" t="s">
        <v>133</v>
      </c>
      <c r="B38" s="26"/>
      <c r="C38" s="26"/>
      <c r="D38" s="26"/>
      <c r="E38" s="26"/>
      <c r="F38" s="26"/>
      <c r="G38" s="26"/>
      <c r="H38" s="26"/>
      <c r="I38" s="140"/>
      <c r="J38" s="140"/>
      <c r="K38" s="140"/>
    </row>
    <row r="39" spans="1:12">
      <c r="A39" s="120"/>
      <c r="B39" s="120"/>
      <c r="C39" s="120"/>
      <c r="D39" s="120"/>
      <c r="E39" s="120"/>
      <c r="F39" s="120"/>
      <c r="G39" s="120"/>
      <c r="H39" s="120"/>
      <c r="I39" s="140"/>
    </row>
    <row r="40" spans="1:12">
      <c r="A40" s="52"/>
      <c r="B40" s="52"/>
      <c r="C40" s="52"/>
      <c r="D40" s="52"/>
      <c r="E40" s="52"/>
      <c r="F40" s="52"/>
      <c r="G40" s="52"/>
      <c r="H40" s="52"/>
      <c r="I40" s="140"/>
    </row>
    <row r="41" spans="1:12">
      <c r="A41" s="140"/>
      <c r="B41" s="131"/>
      <c r="C41" s="131"/>
      <c r="D41" s="131"/>
      <c r="E41" s="131"/>
      <c r="F41" s="131"/>
      <c r="G41" s="131"/>
    </row>
    <row r="42" spans="1:12">
      <c r="A42" s="161" t="s">
        <v>80</v>
      </c>
      <c r="B42" s="184"/>
      <c r="C42" s="184"/>
      <c r="D42" s="184"/>
      <c r="E42" s="184"/>
      <c r="F42" s="184"/>
      <c r="G42" s="185"/>
      <c r="H42" s="136">
        <f>H10</f>
        <v>0</v>
      </c>
      <c r="I42" s="102" t="s">
        <v>98</v>
      </c>
      <c r="J42" s="133"/>
      <c r="K42" s="133"/>
      <c r="L42" s="133"/>
    </row>
    <row r="43" spans="1:12">
      <c r="A43" s="134"/>
      <c r="B43" s="138"/>
      <c r="C43" s="138"/>
      <c r="D43" s="138"/>
      <c r="E43" s="138"/>
      <c r="F43" s="138"/>
      <c r="G43" s="139"/>
      <c r="H43" s="136">
        <f>H11</f>
        <v>0</v>
      </c>
      <c r="I43" s="102" t="s">
        <v>99</v>
      </c>
      <c r="J43" s="133"/>
      <c r="K43" s="133"/>
      <c r="L43" s="133"/>
    </row>
    <row r="44" spans="1:12">
      <c r="A44" s="161" t="s">
        <v>37</v>
      </c>
      <c r="B44" s="161"/>
      <c r="C44" s="161"/>
      <c r="D44" s="161"/>
      <c r="E44" s="161"/>
      <c r="F44" s="161"/>
      <c r="G44" s="162"/>
      <c r="H44" s="163">
        <f>H12</f>
        <v>0</v>
      </c>
      <c r="I44" s="163"/>
      <c r="J44" s="133"/>
      <c r="K44" s="133"/>
      <c r="L44" s="133"/>
    </row>
    <row r="45" spans="1:12">
      <c r="A45" s="134"/>
      <c r="B45" s="134"/>
      <c r="C45" s="134"/>
      <c r="D45" s="134"/>
      <c r="E45" s="134"/>
      <c r="F45" s="134"/>
      <c r="G45" s="135"/>
      <c r="H45" s="133"/>
      <c r="I45" s="133"/>
      <c r="J45" s="133"/>
      <c r="K45" s="133"/>
      <c r="L45" s="133"/>
    </row>
    <row r="46" spans="1:12">
      <c r="B46" s="171" t="s">
        <v>12</v>
      </c>
      <c r="C46" s="171"/>
      <c r="D46" s="172"/>
    </row>
    <row r="47" spans="1:12">
      <c r="B47" s="13"/>
      <c r="C47" s="13"/>
      <c r="D47" s="2"/>
    </row>
    <row r="48" spans="1:12" ht="57" customHeight="1">
      <c r="A48" s="170" t="s">
        <v>0</v>
      </c>
      <c r="B48" s="173" t="s">
        <v>1</v>
      </c>
      <c r="C48" s="174"/>
      <c r="D48" s="174"/>
      <c r="E48" s="174"/>
      <c r="F48" s="174"/>
      <c r="G48" s="175"/>
      <c r="H48" s="167" t="s">
        <v>10</v>
      </c>
      <c r="I48" s="31"/>
      <c r="J48" s="183" t="s">
        <v>70</v>
      </c>
      <c r="K48" s="183"/>
    </row>
    <row r="49" spans="1:12">
      <c r="A49" s="170"/>
      <c r="B49" s="176"/>
      <c r="C49" s="177"/>
      <c r="D49" s="177"/>
      <c r="E49" s="177"/>
      <c r="F49" s="177"/>
      <c r="G49" s="178"/>
      <c r="H49" s="167"/>
      <c r="I49" s="31"/>
      <c r="J49" s="11" t="s">
        <v>40</v>
      </c>
      <c r="K49" s="11" t="s">
        <v>39</v>
      </c>
      <c r="L49" s="6"/>
    </row>
    <row r="50" spans="1:12" ht="12.75" customHeight="1">
      <c r="A50" s="12">
        <v>1</v>
      </c>
      <c r="B50" s="164" t="s">
        <v>71</v>
      </c>
      <c r="C50" s="165"/>
      <c r="D50" s="165"/>
      <c r="E50" s="165"/>
      <c r="F50" s="165"/>
      <c r="G50" s="166"/>
      <c r="H50" s="157" t="e">
        <f>AVERAGE('1.1 Dr Melanija Ilic'!H50,#REF!,'4.1 Dr Sasa Dubljanin'!H50,#REF!,#REF!,#REF!)</f>
        <v>#REF!</v>
      </c>
      <c r="I50" s="32"/>
      <c r="J50" s="46" t="e">
        <f>AVERAGE('1.1 Dr Melanija Ilic'!J50,#REF!,'4.1 Dr Sasa Dubljanin'!J50,#REF!,#REF!,#REF!)</f>
        <v>#REF!</v>
      </c>
      <c r="K50" s="58" t="e">
        <f>J50/(J50+AVERAGE('1.1 Dr Melanija Ilic'!S50,#REF!,'4.1 Dr Sasa Dubljanin'!S50,#REF!,#REF!,#REF!))</f>
        <v>#REF!</v>
      </c>
      <c r="L50" s="9"/>
    </row>
    <row r="51" spans="1:12" ht="12.75" customHeight="1">
      <c r="A51" s="12">
        <v>2</v>
      </c>
      <c r="B51" s="164" t="s">
        <v>72</v>
      </c>
      <c r="C51" s="165"/>
      <c r="D51" s="165"/>
      <c r="E51" s="165"/>
      <c r="F51" s="165"/>
      <c r="G51" s="166"/>
      <c r="H51" s="157" t="e">
        <f>AVERAGE('1.1 Dr Melanija Ilic'!H51,#REF!,'4.1 Dr Sasa Dubljanin'!H51,#REF!,#REF!,#REF!)</f>
        <v>#REF!</v>
      </c>
      <c r="I51" s="32"/>
      <c r="J51" s="46" t="e">
        <f>AVERAGE('1.1 Dr Melanija Ilic'!J51,#REF!,'4.1 Dr Sasa Dubljanin'!J51,#REF!,#REF!,#REF!)</f>
        <v>#REF!</v>
      </c>
      <c r="K51" s="58" t="e">
        <f>J51/(J51+AVERAGE('1.1 Dr Melanija Ilic'!S51,#REF!,'4.1 Dr Sasa Dubljanin'!S51,#REF!,#REF!,#REF!))</f>
        <v>#REF!</v>
      </c>
      <c r="L51" s="9"/>
    </row>
    <row r="52" spans="1:12" ht="12.75" customHeight="1">
      <c r="A52" s="12">
        <v>3</v>
      </c>
      <c r="B52" s="164" t="s">
        <v>73</v>
      </c>
      <c r="C52" s="165"/>
      <c r="D52" s="165"/>
      <c r="E52" s="165"/>
      <c r="F52" s="165"/>
      <c r="G52" s="166"/>
      <c r="H52" s="157" t="e">
        <f>AVERAGE('1.1 Dr Melanija Ilic'!H52,#REF!,'4.1 Dr Sasa Dubljanin'!H52,#REF!,#REF!,#REF!)</f>
        <v>#REF!</v>
      </c>
      <c r="I52" s="32"/>
      <c r="J52" s="46" t="e">
        <f>AVERAGE('1.1 Dr Melanija Ilic'!J52,#REF!,'4.1 Dr Sasa Dubljanin'!J52,#REF!,#REF!,#REF!)</f>
        <v>#REF!</v>
      </c>
      <c r="K52" s="58" t="e">
        <f>J52/(J52+AVERAGE('1.1 Dr Melanija Ilic'!S52,#REF!,'4.1 Dr Sasa Dubljanin'!S52,#REF!,#REF!,#REF!))</f>
        <v>#REF!</v>
      </c>
      <c r="L52" s="9"/>
    </row>
    <row r="53" spans="1:12" ht="12.75" customHeight="1">
      <c r="A53" s="12">
        <v>4</v>
      </c>
      <c r="B53" s="164" t="s">
        <v>74</v>
      </c>
      <c r="C53" s="165"/>
      <c r="D53" s="165"/>
      <c r="E53" s="165"/>
      <c r="F53" s="165"/>
      <c r="G53" s="166"/>
      <c r="H53" s="157" t="e">
        <f>AVERAGE('1.1 Dr Melanija Ilic'!H53,#REF!,'4.1 Dr Sasa Dubljanin'!H53,#REF!,#REF!,#REF!)</f>
        <v>#REF!</v>
      </c>
      <c r="I53" s="32"/>
      <c r="J53" s="46" t="e">
        <f>AVERAGE('1.1 Dr Melanija Ilic'!J53,#REF!,'4.1 Dr Sasa Dubljanin'!J53,#REF!,#REF!,#REF!)</f>
        <v>#REF!</v>
      </c>
      <c r="K53" s="58" t="e">
        <f>J53/(J53+AVERAGE('1.1 Dr Melanija Ilic'!S53,#REF!,'4.1 Dr Sasa Dubljanin'!S53,#REF!,#REF!,#REF!))</f>
        <v>#REF!</v>
      </c>
      <c r="L53" s="9"/>
    </row>
    <row r="54" spans="1:12" ht="12.75" customHeight="1">
      <c r="A54" s="12">
        <v>5</v>
      </c>
      <c r="B54" s="164" t="s">
        <v>75</v>
      </c>
      <c r="C54" s="165"/>
      <c r="D54" s="165"/>
      <c r="E54" s="165"/>
      <c r="F54" s="165"/>
      <c r="G54" s="166"/>
      <c r="H54" s="157" t="e">
        <f>AVERAGE('1.1 Dr Melanija Ilic'!H54,#REF!,'4.1 Dr Sasa Dubljanin'!H54,#REF!,#REF!,#REF!)</f>
        <v>#REF!</v>
      </c>
      <c r="I54" s="32"/>
      <c r="J54" s="46" t="e">
        <f>AVERAGE('1.1 Dr Melanija Ilic'!J54,#REF!,'4.1 Dr Sasa Dubljanin'!J54,#REF!,#REF!,#REF!)</f>
        <v>#REF!</v>
      </c>
      <c r="K54" s="58" t="e">
        <f>J54/(J54+AVERAGE('1.1 Dr Melanija Ilic'!S54,#REF!,'4.1 Dr Sasa Dubljanin'!S54,#REF!,#REF!,#REF!))</f>
        <v>#REF!</v>
      </c>
      <c r="L54" s="9"/>
    </row>
    <row r="55" spans="1:12" ht="12.75" customHeight="1">
      <c r="A55" s="12">
        <v>6</v>
      </c>
      <c r="B55" s="164" t="s">
        <v>76</v>
      </c>
      <c r="C55" s="165"/>
      <c r="D55" s="165"/>
      <c r="E55" s="165"/>
      <c r="F55" s="165"/>
      <c r="G55" s="166"/>
      <c r="H55" s="157" t="e">
        <f>AVERAGE('1.1 Dr Melanija Ilic'!H55,#REF!,'4.1 Dr Sasa Dubljanin'!H55,#REF!,#REF!,#REF!)</f>
        <v>#REF!</v>
      </c>
      <c r="I55" s="32"/>
      <c r="J55" s="46" t="e">
        <f>AVERAGE('1.1 Dr Melanija Ilic'!J55,#REF!,'4.1 Dr Sasa Dubljanin'!J55,#REF!,#REF!,#REF!)</f>
        <v>#REF!</v>
      </c>
      <c r="K55" s="58" t="e">
        <f>J55/(J55+AVERAGE('1.1 Dr Melanija Ilic'!S55,#REF!,'4.1 Dr Sasa Dubljanin'!S55,#REF!,#REF!,#REF!))</f>
        <v>#REF!</v>
      </c>
      <c r="L55" s="9"/>
    </row>
    <row r="56" spans="1:12" ht="30" customHeight="1">
      <c r="A56" s="12">
        <v>7</v>
      </c>
      <c r="B56" s="164" t="s">
        <v>77</v>
      </c>
      <c r="C56" s="165"/>
      <c r="D56" s="165"/>
      <c r="E56" s="165"/>
      <c r="F56" s="165"/>
      <c r="G56" s="166"/>
      <c r="H56" s="157" t="e">
        <f>AVERAGE('1.1 Dr Melanija Ilic'!H56,#REF!,'4.1 Dr Sasa Dubljanin'!H56,#REF!,#REF!,#REF!)</f>
        <v>#REF!</v>
      </c>
      <c r="I56" s="32"/>
      <c r="J56" s="46" t="e">
        <f>AVERAGE('1.1 Dr Melanija Ilic'!J56,#REF!,'4.1 Dr Sasa Dubljanin'!J56,#REF!,#REF!,#REF!)</f>
        <v>#REF!</v>
      </c>
      <c r="K56" s="58" t="e">
        <f>J56/(J56+AVERAGE('1.1 Dr Melanija Ilic'!S56,#REF!,'4.1 Dr Sasa Dubljanin'!S56,#REF!,#REF!,#REF!))</f>
        <v>#REF!</v>
      </c>
      <c r="L56" s="9"/>
    </row>
    <row r="57" spans="1:12" ht="30" customHeight="1">
      <c r="A57" s="12">
        <v>8</v>
      </c>
      <c r="B57" s="164" t="s">
        <v>78</v>
      </c>
      <c r="C57" s="165"/>
      <c r="D57" s="165"/>
      <c r="E57" s="165"/>
      <c r="F57" s="165"/>
      <c r="G57" s="166"/>
      <c r="H57" s="157" t="e">
        <f>AVERAGE('1.1 Dr Melanija Ilic'!H57,#REF!,'4.1 Dr Sasa Dubljanin'!H57,#REF!,#REF!,#REF!)</f>
        <v>#REF!</v>
      </c>
      <c r="I57" s="32"/>
      <c r="J57" s="46" t="e">
        <f>AVERAGE('1.1 Dr Melanija Ilic'!J57,#REF!,'4.1 Dr Sasa Dubljanin'!J57,#REF!,#REF!,#REF!)</f>
        <v>#REF!</v>
      </c>
      <c r="K57" s="58" t="e">
        <f>J57/(J57+AVERAGE('1.1 Dr Melanija Ilic'!S57,#REF!,'4.1 Dr Sasa Dubljanin'!S57,#REF!,#REF!,#REF!))</f>
        <v>#REF!</v>
      </c>
      <c r="L57" s="9"/>
    </row>
    <row r="58" spans="1:12" ht="30" customHeight="1">
      <c r="A58" s="12">
        <v>9</v>
      </c>
      <c r="B58" s="164" t="s">
        <v>79</v>
      </c>
      <c r="C58" s="165"/>
      <c r="D58" s="165"/>
      <c r="E58" s="165"/>
      <c r="F58" s="165"/>
      <c r="G58" s="166"/>
      <c r="H58" s="157" t="e">
        <f>AVERAGE('1.1 Dr Melanija Ilic'!H58,#REF!,'4.1 Dr Sasa Dubljanin'!H58,#REF!,#REF!,#REF!)</f>
        <v>#REF!</v>
      </c>
      <c r="I58" s="32"/>
      <c r="J58" s="46" t="e">
        <f>AVERAGE('1.1 Dr Melanija Ilic'!J58,#REF!,'4.1 Dr Sasa Dubljanin'!J58,#REF!,#REF!,#REF!)</f>
        <v>#REF!</v>
      </c>
      <c r="K58" s="58" t="e">
        <f>J58/(J58+AVERAGE('1.1 Dr Melanija Ilic'!S58,#REF!,'4.1 Dr Sasa Dubljanin'!S58,#REF!,#REF!,#REF!))</f>
        <v>#REF!</v>
      </c>
      <c r="L58" s="9"/>
    </row>
    <row r="59" spans="1:12" ht="41.25" customHeight="1">
      <c r="A59" s="180" t="s">
        <v>13</v>
      </c>
      <c r="B59" s="181"/>
      <c r="C59" s="181"/>
      <c r="D59" s="181"/>
      <c r="E59" s="181"/>
      <c r="F59" s="181"/>
      <c r="G59" s="182"/>
      <c r="H59" s="56" t="e">
        <f>AVERAGE(H50:H58)</f>
        <v>#REF!</v>
      </c>
      <c r="I59" s="49"/>
      <c r="J59" s="179" t="s">
        <v>96</v>
      </c>
      <c r="K59" s="179"/>
      <c r="L59" s="57" t="e">
        <f>SUM(J50:J58)</f>
        <v>#REF!</v>
      </c>
    </row>
    <row r="62" spans="1:12">
      <c r="B62" s="15" t="s">
        <v>88</v>
      </c>
      <c r="I62" s="1"/>
      <c r="J62" s="26"/>
      <c r="K62" s="26"/>
      <c r="L62" s="27"/>
    </row>
    <row r="63" spans="1:12">
      <c r="B63" s="15" t="s">
        <v>122</v>
      </c>
    </row>
    <row r="64" spans="1:12">
      <c r="I64" s="1"/>
      <c r="J64" s="26"/>
      <c r="K64" s="26"/>
      <c r="L64" s="27"/>
    </row>
  </sheetData>
  <mergeCells count="24">
    <mergeCell ref="J48:K48"/>
    <mergeCell ref="B56:G56"/>
    <mergeCell ref="B57:G57"/>
    <mergeCell ref="A59:G59"/>
    <mergeCell ref="J59:K59"/>
    <mergeCell ref="B50:G50"/>
    <mergeCell ref="B51:G51"/>
    <mergeCell ref="B52:G52"/>
    <mergeCell ref="B53:G53"/>
    <mergeCell ref="B54:G54"/>
    <mergeCell ref="B55:G55"/>
    <mergeCell ref="B58:G58"/>
    <mergeCell ref="A48:A49"/>
    <mergeCell ref="B48:G49"/>
    <mergeCell ref="H48:H49"/>
    <mergeCell ref="H12:I12"/>
    <mergeCell ref="B23:D23"/>
    <mergeCell ref="B46:D46"/>
    <mergeCell ref="A10:G10"/>
    <mergeCell ref="A12:G12"/>
    <mergeCell ref="A15:H15"/>
    <mergeCell ref="A42:G42"/>
    <mergeCell ref="A44:G44"/>
    <mergeCell ref="H44:I44"/>
  </mergeCells>
  <pageMargins left="0.5" right="0.5" top="1" bottom="1" header="0.5" footer="0.5"/>
  <pageSetup orientation="landscape" verticalDpi="1200" r:id="rId1"/>
  <headerFooter alignWithMargins="0">
    <oddHeader xml:space="preserve">&amp;CСТАТИСТИЧКИ ИЗВЕШТАЈ О ВРЕДНОВАЊУ ПЕДАГОШКОГ РАДА САРАДНИКА
НА ВИСОКОЈ ШКОЛИ СТРУКОВНИХ СТУДИЈА ЗА ВАСПИТАЧЕ У ШАПЦУ 
</oddHead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32"/>
  <sheetViews>
    <sheetView topLeftCell="A10" workbookViewId="0">
      <selection activeCell="I17" sqref="I17"/>
    </sheetView>
  </sheetViews>
  <sheetFormatPr defaultRowHeight="12.75"/>
  <cols>
    <col min="1" max="1" width="3" bestFit="1" customWidth="1"/>
    <col min="2" max="2" width="41.7109375" customWidth="1"/>
    <col min="3" max="3" width="31.5703125" customWidth="1"/>
    <col min="4" max="4" width="11.42578125" customWidth="1"/>
    <col min="5" max="5" width="3.5703125" customWidth="1"/>
    <col min="6" max="6" width="20.28515625" customWidth="1"/>
    <col min="7" max="7" width="10.7109375" customWidth="1"/>
  </cols>
  <sheetData>
    <row r="1" spans="1:9">
      <c r="A1" s="141"/>
      <c r="B1" s="141"/>
      <c r="C1" s="141"/>
      <c r="D1" s="141"/>
      <c r="E1" s="141"/>
      <c r="F1" s="141"/>
      <c r="G1" s="141"/>
    </row>
    <row r="2" spans="1:9">
      <c r="A2" s="141"/>
      <c r="B2" s="141"/>
      <c r="C2" s="141"/>
      <c r="D2" s="141"/>
      <c r="E2" s="141"/>
      <c r="F2" s="141"/>
      <c r="G2" s="141"/>
    </row>
    <row r="3" spans="1:9">
      <c r="A3" s="78"/>
      <c r="B3" s="78"/>
      <c r="C3" s="78"/>
      <c r="D3" s="78"/>
      <c r="E3" s="78"/>
      <c r="F3" s="97"/>
      <c r="G3" s="78"/>
    </row>
    <row r="4" spans="1:9">
      <c r="A4" s="61"/>
      <c r="B4" s="61"/>
      <c r="C4" s="84" t="s">
        <v>100</v>
      </c>
      <c r="D4" s="61"/>
      <c r="E4" s="61"/>
      <c r="F4" s="97"/>
      <c r="G4" s="61"/>
    </row>
    <row r="6" spans="1:9">
      <c r="A6" s="61"/>
      <c r="B6" s="191" t="s">
        <v>93</v>
      </c>
      <c r="C6" s="161"/>
      <c r="D6" s="161"/>
      <c r="E6" s="66"/>
      <c r="F6" s="102" t="s">
        <v>98</v>
      </c>
      <c r="G6" s="60"/>
      <c r="H6" s="27"/>
      <c r="I6" s="60"/>
    </row>
    <row r="7" spans="1:9">
      <c r="A7" s="61"/>
      <c r="B7" s="65"/>
      <c r="C7" s="161"/>
      <c r="D7" s="190"/>
      <c r="E7" s="101"/>
      <c r="F7" s="102" t="s">
        <v>99</v>
      </c>
      <c r="G7" s="60"/>
      <c r="H7" s="65"/>
      <c r="I7" s="67"/>
    </row>
    <row r="8" spans="1:9">
      <c r="A8" s="61"/>
      <c r="B8" s="61"/>
      <c r="C8" s="161" t="s">
        <v>37</v>
      </c>
      <c r="D8" s="190"/>
      <c r="E8" s="163"/>
      <c r="F8" s="163"/>
      <c r="G8" s="61"/>
    </row>
    <row r="9" spans="1:9">
      <c r="A9" s="115"/>
      <c r="B9" s="115"/>
      <c r="C9" s="110"/>
      <c r="D9" s="111"/>
      <c r="E9" s="109"/>
      <c r="F9" s="109"/>
      <c r="G9" s="115"/>
    </row>
    <row r="10" spans="1:9" ht="15.75">
      <c r="A10" s="78"/>
      <c r="B10" s="26" t="s">
        <v>124</v>
      </c>
      <c r="C10" s="85"/>
      <c r="D10" s="76"/>
      <c r="E10" s="76"/>
      <c r="F10" s="92"/>
      <c r="G10" s="76"/>
      <c r="H10" s="76"/>
      <c r="I10" s="76"/>
    </row>
    <row r="11" spans="1:9" ht="15.75">
      <c r="B11" s="63" t="s">
        <v>81</v>
      </c>
    </row>
    <row r="12" spans="1:9" ht="31.5">
      <c r="A12" s="62"/>
      <c r="B12" s="63" t="s">
        <v>91</v>
      </c>
      <c r="C12" s="79" t="s">
        <v>82</v>
      </c>
      <c r="D12" s="79" t="s">
        <v>83</v>
      </c>
      <c r="E12" s="192" t="s">
        <v>84</v>
      </c>
      <c r="F12" s="193"/>
      <c r="G12" s="79" t="s">
        <v>83</v>
      </c>
    </row>
    <row r="13" spans="1:9" ht="15" customHeight="1">
      <c r="A13" s="87">
        <v>1</v>
      </c>
      <c r="B13" s="121" t="s">
        <v>125</v>
      </c>
      <c r="C13" s="152" t="s">
        <v>128</v>
      </c>
      <c r="D13" s="90">
        <f>'1. Dr Svetlana Karic'!H59</f>
        <v>5</v>
      </c>
      <c r="E13" s="188" t="s">
        <v>141</v>
      </c>
      <c r="F13" s="189"/>
      <c r="G13" s="89">
        <f>'1.1 Dr Melanija Ilic'!H59</f>
        <v>4.5555555555555562</v>
      </c>
    </row>
    <row r="14" spans="1:9" ht="15" customHeight="1">
      <c r="A14" s="87">
        <v>2</v>
      </c>
      <c r="B14" s="121" t="s">
        <v>126</v>
      </c>
      <c r="C14" s="152" t="s">
        <v>129</v>
      </c>
      <c r="D14" s="90">
        <f>'2.Dr Saša Dubljanin'!H59</f>
        <v>4.7142857142857135</v>
      </c>
      <c r="E14" s="188"/>
      <c r="F14" s="189"/>
      <c r="G14" s="89"/>
    </row>
    <row r="15" spans="1:9" ht="15" customHeight="1">
      <c r="A15" s="87">
        <v>3</v>
      </c>
      <c r="B15" s="121" t="s">
        <v>127</v>
      </c>
      <c r="C15" s="152" t="s">
        <v>130</v>
      </c>
      <c r="D15" s="90">
        <f>'3. Mr Branka Pavlović'!H59</f>
        <v>5</v>
      </c>
      <c r="E15" s="188"/>
      <c r="F15" s="189"/>
      <c r="G15" s="89"/>
    </row>
    <row r="16" spans="1:9" ht="15">
      <c r="A16" s="87">
        <v>4</v>
      </c>
      <c r="B16" s="121" t="s">
        <v>103</v>
      </c>
      <c r="C16" s="152" t="s">
        <v>131</v>
      </c>
      <c r="D16" s="89">
        <f>'4. Dr Vjekoslav Budimirovic'!H59</f>
        <v>4.4761904761904763</v>
      </c>
      <c r="E16" s="188" t="s">
        <v>129</v>
      </c>
      <c r="F16" s="189"/>
      <c r="G16" s="89">
        <f>'4.1 Dr Sasa Dubljanin'!H59</f>
        <v>4.625</v>
      </c>
    </row>
    <row r="17" spans="1:7" ht="30.75" customHeight="1">
      <c r="A17" s="86"/>
      <c r="B17" s="88" t="s">
        <v>92</v>
      </c>
      <c r="C17" s="79" t="s">
        <v>82</v>
      </c>
      <c r="D17" s="79" t="s">
        <v>83</v>
      </c>
      <c r="E17" s="192" t="s">
        <v>84</v>
      </c>
      <c r="F17" s="193"/>
      <c r="G17" s="79" t="s">
        <v>83</v>
      </c>
    </row>
    <row r="18" spans="1:7" ht="15">
      <c r="A18" s="87">
        <v>1</v>
      </c>
      <c r="B18" s="121" t="s">
        <v>104</v>
      </c>
      <c r="C18" s="116"/>
      <c r="D18" s="89"/>
      <c r="E18" s="188"/>
      <c r="F18" s="189"/>
      <c r="G18" s="89"/>
    </row>
    <row r="19" spans="1:7" ht="15">
      <c r="A19" s="87">
        <v>2</v>
      </c>
      <c r="B19" s="122" t="s">
        <v>111</v>
      </c>
      <c r="C19" s="116"/>
      <c r="D19" s="90"/>
      <c r="E19" s="196"/>
      <c r="F19" s="197"/>
      <c r="G19" s="89"/>
    </row>
    <row r="20" spans="1:7" ht="15.75" customHeight="1">
      <c r="A20" s="87">
        <v>3</v>
      </c>
      <c r="B20" s="121" t="s">
        <v>105</v>
      </c>
      <c r="C20" s="152"/>
      <c r="D20" s="89"/>
      <c r="E20" s="188"/>
      <c r="F20" s="189"/>
      <c r="G20" s="89"/>
    </row>
    <row r="21" spans="1:7" ht="16.5" customHeight="1">
      <c r="A21" s="87">
        <v>4</v>
      </c>
      <c r="B21" s="121" t="s">
        <v>106</v>
      </c>
      <c r="C21" s="152"/>
      <c r="D21" s="90"/>
      <c r="E21" s="188"/>
      <c r="F21" s="189"/>
      <c r="G21" s="89"/>
    </row>
    <row r="22" spans="1:7" ht="15">
      <c r="A22" s="87">
        <v>5</v>
      </c>
      <c r="B22" s="121" t="s">
        <v>119</v>
      </c>
      <c r="C22" s="127"/>
      <c r="D22" s="89"/>
      <c r="E22" s="194"/>
      <c r="F22" s="195"/>
      <c r="G22" s="89"/>
    </row>
    <row r="23" spans="1:7" ht="15">
      <c r="A23" s="87">
        <v>6</v>
      </c>
      <c r="B23" s="121" t="s">
        <v>107</v>
      </c>
      <c r="C23" s="129"/>
      <c r="D23" s="89"/>
      <c r="E23" s="188"/>
      <c r="F23" s="189"/>
      <c r="G23" s="89"/>
    </row>
    <row r="24" spans="1:7" ht="15">
      <c r="A24" s="87">
        <v>7</v>
      </c>
      <c r="B24" s="121" t="s">
        <v>108</v>
      </c>
      <c r="C24" s="116"/>
      <c r="D24" s="89"/>
      <c r="E24" s="188"/>
      <c r="F24" s="189"/>
      <c r="G24" s="89"/>
    </row>
    <row r="25" spans="1:7" ht="15">
      <c r="A25" s="87">
        <v>8</v>
      </c>
      <c r="B25" s="121" t="s">
        <v>109</v>
      </c>
      <c r="C25" s="116"/>
      <c r="D25" s="89"/>
      <c r="E25" s="188"/>
      <c r="F25" s="189"/>
      <c r="G25" s="89"/>
    </row>
    <row r="26" spans="1:7" ht="15">
      <c r="A26" s="87">
        <v>9</v>
      </c>
      <c r="B26" s="122" t="s">
        <v>110</v>
      </c>
      <c r="C26" s="116"/>
      <c r="D26" s="90"/>
      <c r="E26" s="188"/>
      <c r="F26" s="189"/>
      <c r="G26" s="89"/>
    </row>
    <row r="27" spans="1:7" ht="16.5" customHeight="1">
      <c r="A27" s="87">
        <v>10</v>
      </c>
      <c r="B27" s="122" t="s">
        <v>121</v>
      </c>
      <c r="C27" s="116" t="s">
        <v>112</v>
      </c>
      <c r="D27" s="89">
        <f>'14. Mr Branka Pavlovic'!H59</f>
        <v>5</v>
      </c>
      <c r="E27" s="188"/>
      <c r="F27" s="189"/>
      <c r="G27" s="89"/>
    </row>
    <row r="28" spans="1:7" ht="14.25">
      <c r="B28" s="98" t="s">
        <v>85</v>
      </c>
      <c r="C28" s="99" t="s">
        <v>86</v>
      </c>
      <c r="D28" s="100">
        <f>AVERAGE(D13:D16,D18:D27)</f>
        <v>4.8380952380952378</v>
      </c>
      <c r="E28" s="186" t="s">
        <v>87</v>
      </c>
      <c r="F28" s="187"/>
      <c r="G28" s="128">
        <f>AVERAGE(G13:G16,G18:G27)</f>
        <v>4.5902777777777786</v>
      </c>
    </row>
    <row r="29" spans="1:7" ht="14.25">
      <c r="B29" s="186" t="s">
        <v>123</v>
      </c>
      <c r="C29" s="187"/>
      <c r="D29" s="100">
        <f>AVERAGE(D28,G28)</f>
        <v>4.7141865079365086</v>
      </c>
    </row>
    <row r="31" spans="1:7">
      <c r="B31" s="15" t="s">
        <v>88</v>
      </c>
    </row>
    <row r="32" spans="1:7">
      <c r="B32" s="15" t="s">
        <v>122</v>
      </c>
    </row>
  </sheetData>
  <mergeCells count="22">
    <mergeCell ref="E27:F27"/>
    <mergeCell ref="E16:F16"/>
    <mergeCell ref="E17:F17"/>
    <mergeCell ref="E18:F18"/>
    <mergeCell ref="E19:F19"/>
    <mergeCell ref="E26:F26"/>
    <mergeCell ref="B29:C29"/>
    <mergeCell ref="E25:F25"/>
    <mergeCell ref="C7:D7"/>
    <mergeCell ref="B6:D6"/>
    <mergeCell ref="E12:F12"/>
    <mergeCell ref="E13:F13"/>
    <mergeCell ref="E28:F28"/>
    <mergeCell ref="C8:D8"/>
    <mergeCell ref="E8:F8"/>
    <mergeCell ref="E20:F20"/>
    <mergeCell ref="E21:F21"/>
    <mergeCell ref="E22:F22"/>
    <mergeCell ref="E23:F23"/>
    <mergeCell ref="E24:F24"/>
    <mergeCell ref="E14:F14"/>
    <mergeCell ref="E15:F15"/>
  </mergeCells>
  <pageMargins left="0.7" right="0.7" top="0.75" bottom="0.75" header="0.3" footer="0.3"/>
  <pageSetup orientation="landscape" horizontalDpi="1200" verticalDpi="1200" r:id="rId1"/>
  <headerFooter>
    <oddHeader xml:space="preserve">&amp;CПРОСЕЧНЕ ОЦЕНЕ О КВАЛИТЕТУ ПЕДАГОШКОГ РАДА НАСТАВНИКА И САРАДНИКА
ВРЕДНОВАНОМ ОД СТРАНЕ СТУДЕНАТА НА ВИСОКОЈ ШКОЛИ СТРУКОВНИХ СТУДИЈА ЗА ВАСПИТАЧЕ У ШАПЦУ       
</oddHead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C154"/>
  <sheetViews>
    <sheetView topLeftCell="D43" workbookViewId="0">
      <selection activeCell="AB58" sqref="AB58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1.8554687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5" spans="1:81">
      <c r="A5" s="219" t="s">
        <v>114</v>
      </c>
      <c r="B5" s="219"/>
      <c r="C5" s="219"/>
      <c r="D5" s="219"/>
      <c r="E5" s="219"/>
      <c r="F5" s="172"/>
      <c r="G5" s="172"/>
      <c r="H5" s="17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spans="1:81">
      <c r="A6" s="108"/>
      <c r="B6" s="108"/>
      <c r="C6" s="108"/>
      <c r="D6" s="108"/>
      <c r="E6" s="108"/>
      <c r="F6" s="108"/>
      <c r="G6" s="108"/>
      <c r="H6" s="108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</row>
    <row r="7" spans="1:81" ht="12.75" customHeight="1">
      <c r="A7" s="26" t="s">
        <v>133</v>
      </c>
      <c r="B7" s="64"/>
      <c r="C7" s="64"/>
      <c r="D7" s="64"/>
      <c r="E7" s="64"/>
      <c r="F7" s="64"/>
      <c r="G7" s="64"/>
      <c r="H7" s="64"/>
      <c r="I7" s="14"/>
      <c r="J7" s="14"/>
      <c r="K7" s="14"/>
    </row>
    <row r="8" spans="1:81">
      <c r="A8" s="26" t="s">
        <v>132</v>
      </c>
      <c r="B8" s="26"/>
      <c r="C8" s="26"/>
      <c r="D8" s="26"/>
      <c r="E8" s="26"/>
      <c r="F8" s="26"/>
      <c r="G8" s="26"/>
      <c r="H8" s="26"/>
      <c r="I8" s="14"/>
    </row>
    <row r="9" spans="1:81">
      <c r="A9" s="14"/>
      <c r="B9" s="2"/>
      <c r="C9" s="2"/>
      <c r="D9" s="2"/>
      <c r="E9" s="2"/>
      <c r="F9" s="2"/>
      <c r="G9" s="2"/>
    </row>
    <row r="10" spans="1:81">
      <c r="A10" s="159" t="s">
        <v>15</v>
      </c>
      <c r="B10" s="159"/>
      <c r="C10" s="159"/>
      <c r="D10" s="159"/>
      <c r="E10" s="159"/>
      <c r="F10" s="159"/>
      <c r="G10" s="160"/>
      <c r="H10" s="163"/>
      <c r="I10" s="163"/>
      <c r="J10" s="5"/>
      <c r="K10" s="5"/>
      <c r="L10" s="5"/>
      <c r="M10" s="5"/>
      <c r="N10" s="5"/>
      <c r="O10" s="5"/>
      <c r="P10" s="5"/>
      <c r="Q10" s="5"/>
      <c r="R10" s="5"/>
      <c r="S10" s="5"/>
      <c r="T10" s="34" t="s">
        <v>42</v>
      </c>
    </row>
    <row r="11" spans="1:81">
      <c r="A11" s="161" t="s">
        <v>37</v>
      </c>
      <c r="B11" s="161"/>
      <c r="C11" s="161"/>
      <c r="D11" s="161"/>
      <c r="E11" s="161"/>
      <c r="F11" s="161"/>
      <c r="G11" s="162"/>
      <c r="H11" s="163"/>
      <c r="I11" s="163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18" t="s">
        <v>19</v>
      </c>
      <c r="W11" s="218"/>
      <c r="X11" s="218"/>
      <c r="Y11" s="218"/>
      <c r="Z11" s="218"/>
      <c r="AA11" s="218"/>
      <c r="AB11" s="218"/>
      <c r="AC11" s="218"/>
      <c r="AD11" s="218"/>
      <c r="AE11" s="218"/>
      <c r="AF11" s="218"/>
      <c r="AG11" s="218"/>
      <c r="AH11" s="218"/>
      <c r="AI11" s="218"/>
      <c r="AJ11" s="218"/>
      <c r="AK11" s="218"/>
      <c r="AL11" s="218"/>
      <c r="AM11" s="218"/>
      <c r="AN11" s="218"/>
      <c r="AO11" s="218"/>
      <c r="AP11" s="218"/>
      <c r="AQ11" s="218"/>
      <c r="AR11" s="218"/>
      <c r="AS11" s="218"/>
      <c r="AT11" s="218"/>
      <c r="AU11" s="218"/>
      <c r="AV11" s="218"/>
      <c r="AW11" s="218"/>
      <c r="AX11" s="218"/>
      <c r="AY11" s="218"/>
      <c r="AZ11" s="218"/>
      <c r="BA11" s="218"/>
      <c r="BB11" s="218"/>
      <c r="BC11" s="218"/>
      <c r="BD11" s="218"/>
      <c r="BE11" s="218"/>
      <c r="BF11" s="218"/>
      <c r="BG11" s="218"/>
      <c r="BH11" s="218"/>
      <c r="BI11" s="218"/>
      <c r="BJ11" s="218"/>
      <c r="BK11" s="218"/>
      <c r="BL11" s="218"/>
      <c r="BM11" s="218"/>
      <c r="BN11" s="218"/>
      <c r="BO11" s="218"/>
      <c r="BP11" s="218"/>
      <c r="BQ11" s="218"/>
      <c r="BR11" s="218"/>
      <c r="BS11" s="218"/>
      <c r="BT11" s="218"/>
      <c r="BU11" s="218"/>
      <c r="BV11" s="218"/>
      <c r="BW11" s="218"/>
      <c r="BX11" s="218"/>
      <c r="BY11" s="218"/>
      <c r="BZ11" s="218"/>
      <c r="CA11" s="218"/>
      <c r="CB11" s="218"/>
      <c r="CC11" s="218"/>
    </row>
    <row r="12" spans="1:8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81">
      <c r="A13" s="28"/>
      <c r="B13" s="28"/>
      <c r="C13" s="28"/>
      <c r="D13" s="28"/>
      <c r="E13" s="28"/>
      <c r="F13" s="28"/>
      <c r="G13" s="51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3"/>
      <c r="BG13" s="23"/>
      <c r="BH13" s="23"/>
      <c r="BI13" s="23"/>
      <c r="BJ13" s="23"/>
      <c r="BK13" s="23"/>
      <c r="BL13" s="23"/>
      <c r="BM13" s="23"/>
      <c r="BN13" s="23"/>
      <c r="BO13" s="23"/>
      <c r="BP13" s="23"/>
      <c r="BQ13" s="23"/>
      <c r="BR13" s="23"/>
      <c r="BS13" s="23"/>
      <c r="BT13" s="23"/>
      <c r="BU13" s="23"/>
      <c r="BV13" s="23"/>
      <c r="BW13" s="23"/>
      <c r="BX13" s="23"/>
      <c r="BY13" s="23"/>
      <c r="BZ13" s="23"/>
      <c r="CA13" s="23"/>
      <c r="CB13" s="23"/>
      <c r="CC13" s="23"/>
    </row>
    <row r="14" spans="1:81">
      <c r="V14" s="213" t="s">
        <v>58</v>
      </c>
      <c r="W14" s="213"/>
      <c r="X14" s="213"/>
      <c r="Y14" s="213"/>
      <c r="Z14" s="213"/>
      <c r="AA14" s="213"/>
      <c r="AB14" s="213"/>
      <c r="AC14" s="213"/>
      <c r="AD14" s="213"/>
      <c r="AE14" s="213"/>
      <c r="AF14" s="213"/>
      <c r="AG14" s="213"/>
      <c r="AH14" s="213"/>
      <c r="AI14" s="213"/>
      <c r="AJ14" s="213"/>
      <c r="AK14" s="213"/>
      <c r="AL14" s="213"/>
      <c r="AM14" s="213"/>
      <c r="AN14" s="213"/>
      <c r="AO14" s="213"/>
      <c r="AP14" s="213"/>
      <c r="AQ14" s="213"/>
      <c r="AR14" s="213"/>
      <c r="AS14" s="213"/>
      <c r="AT14" s="213"/>
      <c r="AU14" s="213"/>
      <c r="AV14" s="213"/>
      <c r="AW14" s="213"/>
      <c r="AX14" s="213"/>
      <c r="AY14" s="213"/>
      <c r="AZ14" s="213"/>
      <c r="BA14" s="213"/>
      <c r="BB14" s="213"/>
      <c r="BC14" s="213"/>
      <c r="BD14" s="213"/>
      <c r="BE14" s="213"/>
      <c r="BF14" s="213"/>
      <c r="BG14" s="213"/>
      <c r="BH14" s="213"/>
      <c r="BI14" s="213"/>
      <c r="BJ14" s="213"/>
      <c r="BK14" s="213"/>
      <c r="BL14" s="213"/>
      <c r="BM14" s="213"/>
      <c r="BN14" s="213"/>
      <c r="BO14" s="213"/>
      <c r="BP14" s="213"/>
      <c r="BQ14" s="213"/>
      <c r="BR14" s="213"/>
      <c r="BS14" s="213"/>
      <c r="BT14" s="213"/>
      <c r="BU14" s="213"/>
      <c r="BV14" s="213"/>
      <c r="BW14" s="213"/>
      <c r="BX14" s="213"/>
      <c r="BY14" s="213"/>
      <c r="BZ14" s="213"/>
      <c r="CA14" s="213"/>
      <c r="CB14" s="213"/>
      <c r="CC14" s="213"/>
    </row>
    <row r="15" spans="1:81">
      <c r="A15" s="169" t="s">
        <v>19</v>
      </c>
      <c r="B15" s="159"/>
      <c r="C15" s="159"/>
      <c r="D15" s="159"/>
      <c r="E15" s="159"/>
      <c r="F15" s="159"/>
      <c r="G15" s="159"/>
      <c r="H15" s="159"/>
      <c r="I15" s="1"/>
      <c r="J15" s="1"/>
      <c r="K15" s="1"/>
      <c r="N15" s="214" t="s">
        <v>43</v>
      </c>
      <c r="O15" s="163"/>
      <c r="P15" s="163"/>
      <c r="Q15" s="35" t="s">
        <v>40</v>
      </c>
      <c r="R15" s="36" t="s">
        <v>34</v>
      </c>
      <c r="U15" s="43" t="s">
        <v>45</v>
      </c>
      <c r="V15" s="8">
        <v>1</v>
      </c>
      <c r="W15" s="8">
        <v>2</v>
      </c>
      <c r="X15" s="8">
        <v>3</v>
      </c>
      <c r="Y15" s="8">
        <v>4</v>
      </c>
      <c r="Z15" s="8">
        <v>5</v>
      </c>
      <c r="AA15" s="8">
        <v>6</v>
      </c>
      <c r="AB15" s="8">
        <v>7</v>
      </c>
      <c r="AC15" s="8">
        <v>8</v>
      </c>
      <c r="AD15" s="8">
        <v>9</v>
      </c>
      <c r="AE15" s="8">
        <v>10</v>
      </c>
      <c r="AF15" s="8">
        <v>11</v>
      </c>
      <c r="AG15" s="8">
        <v>12</v>
      </c>
      <c r="AH15" s="8">
        <v>13</v>
      </c>
      <c r="AI15" s="8">
        <v>14</v>
      </c>
      <c r="AJ15" s="8">
        <v>15</v>
      </c>
      <c r="AK15" s="8">
        <v>16</v>
      </c>
      <c r="AL15" s="8">
        <v>17</v>
      </c>
      <c r="AM15" s="8">
        <v>18</v>
      </c>
      <c r="AN15" s="8">
        <v>19</v>
      </c>
      <c r="AO15" s="8">
        <v>20</v>
      </c>
      <c r="AP15" s="8">
        <v>21</v>
      </c>
      <c r="AQ15" s="8">
        <v>22</v>
      </c>
      <c r="AR15" s="8">
        <v>23</v>
      </c>
      <c r="AS15" s="8">
        <v>24</v>
      </c>
      <c r="AT15" s="8">
        <v>25</v>
      </c>
      <c r="AU15" s="8">
        <v>26</v>
      </c>
      <c r="AV15" s="8">
        <v>27</v>
      </c>
      <c r="AW15" s="8">
        <v>28</v>
      </c>
      <c r="AX15" s="8">
        <v>29</v>
      </c>
      <c r="AY15" s="8">
        <v>30</v>
      </c>
      <c r="AZ15" s="8">
        <v>31</v>
      </c>
      <c r="BA15" s="8">
        <v>32</v>
      </c>
      <c r="BB15" s="8">
        <v>33</v>
      </c>
      <c r="BC15" s="8">
        <v>34</v>
      </c>
      <c r="BD15" s="8">
        <v>35</v>
      </c>
      <c r="BE15" s="8">
        <v>36</v>
      </c>
      <c r="BF15" s="8">
        <v>37</v>
      </c>
      <c r="BG15" s="8">
        <v>38</v>
      </c>
      <c r="BH15" s="8">
        <v>39</v>
      </c>
      <c r="BI15" s="8">
        <v>40</v>
      </c>
      <c r="BJ15" s="8">
        <v>41</v>
      </c>
      <c r="BK15" s="8">
        <v>42</v>
      </c>
      <c r="BL15" s="8">
        <v>43</v>
      </c>
      <c r="BM15" s="8">
        <v>44</v>
      </c>
      <c r="BN15" s="8">
        <v>45</v>
      </c>
      <c r="BO15" s="8">
        <v>46</v>
      </c>
      <c r="BP15" s="8">
        <v>47</v>
      </c>
      <c r="BQ15" s="8">
        <v>48</v>
      </c>
      <c r="BR15" s="8">
        <v>49</v>
      </c>
      <c r="BS15" s="8">
        <v>50</v>
      </c>
      <c r="BT15" s="8">
        <v>51</v>
      </c>
      <c r="BU15" s="8">
        <v>52</v>
      </c>
      <c r="BV15" s="8">
        <v>53</v>
      </c>
      <c r="BW15" s="8">
        <v>54</v>
      </c>
      <c r="BX15" s="8">
        <v>55</v>
      </c>
      <c r="BY15" s="8">
        <v>56</v>
      </c>
      <c r="BZ15" s="8">
        <v>57</v>
      </c>
      <c r="CA15" s="8">
        <v>58</v>
      </c>
      <c r="CB15" s="8">
        <v>59</v>
      </c>
      <c r="CC15" s="8">
        <v>60</v>
      </c>
    </row>
    <row r="16" spans="1:81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  <c r="M16" s="170">
        <v>1</v>
      </c>
      <c r="N16" s="215" t="s">
        <v>17</v>
      </c>
      <c r="O16" s="216"/>
      <c r="P16" s="217"/>
      <c r="Q16" s="8">
        <f>COUNTA(V16:CC16)</f>
        <v>0</v>
      </c>
      <c r="R16" s="209">
        <f>SUM(Q16:Q17)</f>
        <v>7</v>
      </c>
      <c r="T16" s="170">
        <v>1</v>
      </c>
      <c r="U16" s="16" t="s">
        <v>17</v>
      </c>
      <c r="V16" s="43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13" t="s">
        <v>44</v>
      </c>
      <c r="C17" s="13"/>
      <c r="F17" s="38" t="s">
        <v>115</v>
      </c>
      <c r="G17" s="38"/>
      <c r="H17" s="125"/>
      <c r="I17" s="18"/>
      <c r="J17" s="18"/>
      <c r="K17" s="18"/>
      <c r="M17" s="170"/>
      <c r="N17" s="206" t="s">
        <v>18</v>
      </c>
      <c r="O17" s="207"/>
      <c r="P17" s="208"/>
      <c r="Q17" s="8">
        <f>COUNTA(V17:CC17)</f>
        <v>7</v>
      </c>
      <c r="R17" s="211"/>
      <c r="T17" s="170"/>
      <c r="U17" s="17" t="s">
        <v>18</v>
      </c>
      <c r="V17" s="8" t="s">
        <v>144</v>
      </c>
      <c r="W17" s="8" t="s">
        <v>144</v>
      </c>
      <c r="X17" s="8" t="s">
        <v>144</v>
      </c>
      <c r="Y17" s="8" t="s">
        <v>144</v>
      </c>
      <c r="Z17" s="8" t="s">
        <v>144</v>
      </c>
      <c r="AA17" s="8" t="s">
        <v>144</v>
      </c>
      <c r="AB17" s="8" t="s">
        <v>144</v>
      </c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A18" s="15"/>
      <c r="B18" s="41" t="s">
        <v>45</v>
      </c>
      <c r="C18" s="35" t="s">
        <v>40</v>
      </c>
      <c r="D18" s="35" t="s">
        <v>39</v>
      </c>
      <c r="F18" s="41" t="s">
        <v>116</v>
      </c>
      <c r="G18" s="35" t="s">
        <v>40</v>
      </c>
      <c r="H18" s="35" t="s">
        <v>39</v>
      </c>
      <c r="I18" s="18"/>
      <c r="J18" s="18"/>
      <c r="K18" s="18"/>
      <c r="M18" s="200"/>
      <c r="N18" s="201"/>
      <c r="O18" s="201"/>
      <c r="P18" s="201"/>
      <c r="Q18" s="201"/>
      <c r="R18" s="202"/>
      <c r="T18" s="11"/>
      <c r="U18" s="17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6" t="s">
        <v>17</v>
      </c>
      <c r="C19" s="37">
        <f>Q16</f>
        <v>0</v>
      </c>
      <c r="D19" s="24">
        <f>Q16/$R$16</f>
        <v>0</v>
      </c>
      <c r="F19" s="124">
        <f>'Zbirni prikaz - nastavnici'!F19</f>
        <v>2017</v>
      </c>
      <c r="G19" s="39">
        <f>Q19</f>
        <v>7</v>
      </c>
      <c r="H19" s="24">
        <f>Q19/$R$19</f>
        <v>1</v>
      </c>
      <c r="I19" s="25"/>
      <c r="J19" s="25"/>
      <c r="K19" s="25"/>
      <c r="M19" s="170">
        <v>2</v>
      </c>
      <c r="N19" s="206">
        <f>F19</f>
        <v>2017</v>
      </c>
      <c r="O19" s="207"/>
      <c r="P19" s="208"/>
      <c r="Q19" s="8">
        <f>COUNTA(V19:CC19)</f>
        <v>7</v>
      </c>
      <c r="R19" s="209">
        <f>SUM(Q19:Q22)</f>
        <v>7</v>
      </c>
      <c r="T19" s="170">
        <v>2</v>
      </c>
      <c r="U19" s="17">
        <f>F19</f>
        <v>2017</v>
      </c>
      <c r="V19" s="8" t="s">
        <v>144</v>
      </c>
      <c r="W19" s="8" t="s">
        <v>144</v>
      </c>
      <c r="X19" s="8" t="s">
        <v>144</v>
      </c>
      <c r="Y19" s="8" t="s">
        <v>144</v>
      </c>
      <c r="Z19" s="8" t="s">
        <v>144</v>
      </c>
      <c r="AA19" s="8" t="s">
        <v>144</v>
      </c>
      <c r="AB19" s="8" t="s">
        <v>144</v>
      </c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17" t="s">
        <v>18</v>
      </c>
      <c r="C20" s="37">
        <f>Q17</f>
        <v>7</v>
      </c>
      <c r="D20" s="24">
        <f>Q17/$R$16</f>
        <v>1</v>
      </c>
      <c r="F20" s="153">
        <f>'Zbirni prikaz - nastavnici'!F20</f>
        <v>2016</v>
      </c>
      <c r="G20" s="39">
        <f>Q20</f>
        <v>0</v>
      </c>
      <c r="H20" s="24">
        <f>Q20/$R$19</f>
        <v>0</v>
      </c>
      <c r="I20" s="25"/>
      <c r="J20" s="25"/>
      <c r="K20" s="25"/>
      <c r="M20" s="170"/>
      <c r="N20" s="206">
        <f t="shared" ref="N20:N22" si="0">F20</f>
        <v>2016</v>
      </c>
      <c r="O20" s="207"/>
      <c r="P20" s="208"/>
      <c r="Q20" s="8">
        <f>COUNTA(V20:CC20)</f>
        <v>0</v>
      </c>
      <c r="R20" s="210"/>
      <c r="T20" s="170"/>
      <c r="U20" s="126">
        <f t="shared" ref="U20:U22" si="1">F20</f>
        <v>2016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B21" s="42" t="s">
        <v>46</v>
      </c>
      <c r="C21" s="45">
        <f>SUM(C19:C20)</f>
        <v>7</v>
      </c>
      <c r="D21" s="48">
        <f>SUM(D19:D20)</f>
        <v>1</v>
      </c>
      <c r="F21" s="153">
        <f>'Zbirni prikaz - nastavnici'!F21</f>
        <v>2015</v>
      </c>
      <c r="G21" s="39">
        <f>Q21</f>
        <v>0</v>
      </c>
      <c r="H21" s="24">
        <f>Q21/$R$19</f>
        <v>0</v>
      </c>
      <c r="I21" s="25"/>
      <c r="J21" s="25"/>
      <c r="K21" s="25"/>
      <c r="M21" s="170"/>
      <c r="N21" s="206">
        <f t="shared" si="0"/>
        <v>2015</v>
      </c>
      <c r="O21" s="207"/>
      <c r="P21" s="208"/>
      <c r="Q21" s="8">
        <f>COUNTA(V21:CC21)</f>
        <v>0</v>
      </c>
      <c r="R21" s="210"/>
      <c r="T21" s="170"/>
      <c r="U21" s="126">
        <f t="shared" si="1"/>
        <v>2015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F22" s="153" t="str">
        <f>'Zbirni prikaz - nastavnici'!F22</f>
        <v>пре 2015</v>
      </c>
      <c r="G22" s="39">
        <f>Q22</f>
        <v>0</v>
      </c>
      <c r="H22" s="24">
        <f>Q22/$R$19</f>
        <v>0</v>
      </c>
      <c r="I22" s="25"/>
      <c r="J22" s="25"/>
      <c r="K22" s="25"/>
      <c r="M22" s="170"/>
      <c r="N22" s="206" t="str">
        <f t="shared" si="0"/>
        <v>пре 2015</v>
      </c>
      <c r="O22" s="207"/>
      <c r="P22" s="208"/>
      <c r="Q22" s="8">
        <f>COUNTA(V22:CC22)</f>
        <v>0</v>
      </c>
      <c r="R22" s="211"/>
      <c r="T22" s="170"/>
      <c r="U22" s="126" t="str">
        <f t="shared" si="1"/>
        <v>пре 2015</v>
      </c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168" t="s">
        <v>22</v>
      </c>
      <c r="C23" s="168"/>
      <c r="D23" s="168"/>
      <c r="F23" s="42" t="s">
        <v>46</v>
      </c>
      <c r="G23" s="45">
        <f>SUM(G19:G22)</f>
        <v>7</v>
      </c>
      <c r="H23" s="48">
        <f>SUM(H19:H22)</f>
        <v>1</v>
      </c>
      <c r="I23" s="25"/>
      <c r="J23" s="25"/>
      <c r="K23" s="25"/>
      <c r="M23" s="200"/>
      <c r="N23" s="201"/>
      <c r="O23" s="201"/>
      <c r="P23" s="201"/>
      <c r="Q23" s="201"/>
      <c r="R23" s="202"/>
      <c r="T23" s="11"/>
      <c r="U23" s="17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41" t="s">
        <v>45</v>
      </c>
      <c r="C24" s="35" t="s">
        <v>40</v>
      </c>
      <c r="D24" s="35" t="s">
        <v>39</v>
      </c>
      <c r="M24" s="170">
        <v>3</v>
      </c>
      <c r="N24" s="206" t="s">
        <v>20</v>
      </c>
      <c r="O24" s="207"/>
      <c r="P24" s="208"/>
      <c r="Q24" s="8">
        <f>COUNTA(V24:CC24)</f>
        <v>0</v>
      </c>
      <c r="R24" s="209">
        <f>SUM(Q24:Q25)</f>
        <v>0</v>
      </c>
      <c r="T24" s="170">
        <v>3</v>
      </c>
      <c r="U24" s="17" t="s">
        <v>20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7" t="s">
        <v>20</v>
      </c>
      <c r="C25" s="39">
        <f>Q24</f>
        <v>0</v>
      </c>
      <c r="D25" s="24" t="e">
        <f>Q24/$R$24</f>
        <v>#DIV/0!</v>
      </c>
      <c r="M25" s="170"/>
      <c r="N25" s="206" t="s">
        <v>21</v>
      </c>
      <c r="O25" s="207"/>
      <c r="P25" s="208"/>
      <c r="Q25" s="8">
        <f>COUNTA(V25:CC25)</f>
        <v>0</v>
      </c>
      <c r="R25" s="211"/>
      <c r="T25" s="170"/>
      <c r="U25" s="17" t="s">
        <v>62</v>
      </c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17" t="s">
        <v>21</v>
      </c>
      <c r="C26" s="39">
        <f>Q25</f>
        <v>0</v>
      </c>
      <c r="D26" s="24" t="e">
        <f>Q25/$R$24</f>
        <v>#DIV/0!</v>
      </c>
      <c r="F26" s="38" t="s">
        <v>23</v>
      </c>
      <c r="G26" s="38"/>
      <c r="H26" s="38"/>
      <c r="I26" s="13"/>
      <c r="M26" s="200"/>
      <c r="N26" s="201"/>
      <c r="O26" s="201"/>
      <c r="P26" s="201"/>
      <c r="Q26" s="201"/>
      <c r="R26" s="202"/>
      <c r="T26" s="11"/>
      <c r="U26" s="17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B27" s="42" t="s">
        <v>46</v>
      </c>
      <c r="C27" s="45">
        <f>SUM(C25:C26)</f>
        <v>0</v>
      </c>
      <c r="D27" s="48" t="e">
        <f>SUM(D25:D26)</f>
        <v>#DIV/0!</v>
      </c>
      <c r="F27" s="41" t="s">
        <v>45</v>
      </c>
      <c r="G27" s="35" t="s">
        <v>40</v>
      </c>
      <c r="H27" s="35" t="s">
        <v>39</v>
      </c>
      <c r="J27" s="13"/>
      <c r="K27" s="13"/>
      <c r="M27" s="170">
        <v>4</v>
      </c>
      <c r="N27" s="212" t="s">
        <v>24</v>
      </c>
      <c r="O27" s="212"/>
      <c r="P27" s="212"/>
      <c r="Q27" s="8">
        <f t="shared" ref="Q27:Q35" si="2">COUNTA(V27:CC27)</f>
        <v>0</v>
      </c>
      <c r="R27" s="209">
        <f>SUM(Q27:Q31)</f>
        <v>0</v>
      </c>
      <c r="T27" s="170">
        <v>4</v>
      </c>
      <c r="U27" s="20" t="s">
        <v>24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F28" s="20" t="s">
        <v>24</v>
      </c>
      <c r="G28" s="39">
        <f>Q27</f>
        <v>0</v>
      </c>
      <c r="H28" s="24" t="e">
        <f>Q27/$R$27</f>
        <v>#DIV/0!</v>
      </c>
      <c r="I28" s="25"/>
      <c r="J28" s="25"/>
      <c r="K28" s="25"/>
      <c r="M28" s="170"/>
      <c r="N28" s="212" t="s">
        <v>25</v>
      </c>
      <c r="O28" s="212"/>
      <c r="P28" s="212"/>
      <c r="Q28" s="8">
        <f t="shared" si="2"/>
        <v>0</v>
      </c>
      <c r="R28" s="210"/>
      <c r="T28" s="170"/>
      <c r="U28" s="20" t="s">
        <v>25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>
      <c r="B29" s="29" t="s">
        <v>29</v>
      </c>
      <c r="C29" s="29"/>
      <c r="D29" s="26"/>
      <c r="E29" s="40"/>
      <c r="F29" s="20" t="s">
        <v>25</v>
      </c>
      <c r="G29" s="39">
        <f>Q28</f>
        <v>0</v>
      </c>
      <c r="H29" s="24" t="e">
        <f>Q28/$R$27</f>
        <v>#DIV/0!</v>
      </c>
      <c r="I29" s="25"/>
      <c r="J29" s="25"/>
      <c r="K29" s="25"/>
      <c r="M29" s="170"/>
      <c r="N29" s="212" t="s">
        <v>26</v>
      </c>
      <c r="O29" s="212"/>
      <c r="P29" s="212"/>
      <c r="Q29" s="8">
        <f t="shared" si="2"/>
        <v>0</v>
      </c>
      <c r="R29" s="210"/>
      <c r="T29" s="170"/>
      <c r="U29" s="20" t="s">
        <v>26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 ht="15.75" customHeight="1">
      <c r="B30" s="41" t="s">
        <v>45</v>
      </c>
      <c r="C30" s="35" t="s">
        <v>40</v>
      </c>
      <c r="D30" s="35" t="s">
        <v>39</v>
      </c>
      <c r="E30" s="40"/>
      <c r="F30" s="20" t="s">
        <v>26</v>
      </c>
      <c r="G30" s="39">
        <f>Q29</f>
        <v>0</v>
      </c>
      <c r="H30" s="24" t="e">
        <f>Q29/$R$27</f>
        <v>#DIV/0!</v>
      </c>
      <c r="I30" s="25"/>
      <c r="J30" s="25"/>
      <c r="K30" s="25"/>
      <c r="M30" s="170"/>
      <c r="N30" s="212" t="s">
        <v>27</v>
      </c>
      <c r="O30" s="212"/>
      <c r="P30" s="212"/>
      <c r="Q30" s="8">
        <f t="shared" si="2"/>
        <v>0</v>
      </c>
      <c r="R30" s="210"/>
      <c r="T30" s="170"/>
      <c r="U30" s="20" t="s">
        <v>27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0" t="s">
        <v>30</v>
      </c>
      <c r="C31" s="39">
        <f>Q32</f>
        <v>7</v>
      </c>
      <c r="D31" s="24">
        <f>Q32/$R$32</f>
        <v>1</v>
      </c>
      <c r="F31" s="20" t="s">
        <v>27</v>
      </c>
      <c r="G31" s="39">
        <f>Q30</f>
        <v>0</v>
      </c>
      <c r="H31" s="24" t="e">
        <f>Q30/$R$27</f>
        <v>#DIV/0!</v>
      </c>
      <c r="I31" s="25"/>
      <c r="J31" s="25"/>
      <c r="K31" s="25"/>
      <c r="M31" s="170"/>
      <c r="N31" s="212" t="s">
        <v>28</v>
      </c>
      <c r="O31" s="212"/>
      <c r="P31" s="212"/>
      <c r="Q31" s="8">
        <f t="shared" si="2"/>
        <v>0</v>
      </c>
      <c r="R31" s="211"/>
      <c r="T31" s="170"/>
      <c r="U31" s="20" t="s">
        <v>28</v>
      </c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2" t="s">
        <v>33</v>
      </c>
      <c r="C32" s="39">
        <f>Q33</f>
        <v>0</v>
      </c>
      <c r="D32" s="24">
        <f>Q33/$R$32</f>
        <v>0</v>
      </c>
      <c r="F32" s="20" t="s">
        <v>28</v>
      </c>
      <c r="G32" s="39">
        <f>Q31</f>
        <v>0</v>
      </c>
      <c r="H32" s="24" t="e">
        <f>Q31/$R$27</f>
        <v>#DIV/0!</v>
      </c>
      <c r="I32" s="25"/>
      <c r="J32" s="25"/>
      <c r="K32" s="25"/>
      <c r="M32" s="170">
        <v>5</v>
      </c>
      <c r="N32" s="206" t="s">
        <v>30</v>
      </c>
      <c r="O32" s="207"/>
      <c r="P32" s="208"/>
      <c r="Q32" s="8">
        <f t="shared" si="2"/>
        <v>7</v>
      </c>
      <c r="R32" s="209">
        <f>SUM(Q32:Q35)</f>
        <v>7</v>
      </c>
      <c r="T32" s="170">
        <v>5</v>
      </c>
      <c r="U32" s="20" t="s">
        <v>63</v>
      </c>
      <c r="V32" s="8" t="s">
        <v>144</v>
      </c>
      <c r="W32" s="8" t="s">
        <v>144</v>
      </c>
      <c r="X32" s="8" t="s">
        <v>144</v>
      </c>
      <c r="Y32" s="8" t="s">
        <v>144</v>
      </c>
      <c r="Z32" s="8" t="s">
        <v>144</v>
      </c>
      <c r="AA32" s="8" t="s">
        <v>144</v>
      </c>
      <c r="AB32" s="8" t="s">
        <v>144</v>
      </c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0" t="s">
        <v>31</v>
      </c>
      <c r="C33" s="39">
        <f>Q34</f>
        <v>0</v>
      </c>
      <c r="D33" s="24">
        <f>Q34/$R$32</f>
        <v>0</v>
      </c>
      <c r="F33" s="42" t="s">
        <v>46</v>
      </c>
      <c r="G33" s="45">
        <f>SUM(G28:G32)</f>
        <v>0</v>
      </c>
      <c r="H33" s="48" t="e">
        <f>SUM(H28:H32)</f>
        <v>#DIV/0!</v>
      </c>
      <c r="I33" s="19"/>
      <c r="J33" s="19"/>
      <c r="K33" s="19"/>
      <c r="M33" s="170"/>
      <c r="N33" s="206" t="s">
        <v>33</v>
      </c>
      <c r="O33" s="207" t="s">
        <v>33</v>
      </c>
      <c r="P33" s="208" t="s">
        <v>33</v>
      </c>
      <c r="Q33" s="8">
        <f t="shared" si="2"/>
        <v>0</v>
      </c>
      <c r="R33" s="210"/>
      <c r="T33" s="170"/>
      <c r="U33" s="22" t="s">
        <v>64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22" t="s">
        <v>48</v>
      </c>
      <c r="C34" s="39">
        <f>Q35</f>
        <v>0</v>
      </c>
      <c r="D34" s="24">
        <f>Q35/$R$32</f>
        <v>0</v>
      </c>
      <c r="F34" s="21"/>
      <c r="G34" s="21"/>
      <c r="H34" s="19"/>
      <c r="I34" s="19"/>
      <c r="J34" s="19"/>
      <c r="K34" s="19"/>
      <c r="M34" s="170"/>
      <c r="N34" s="206" t="s">
        <v>31</v>
      </c>
      <c r="O34" s="207" t="s">
        <v>31</v>
      </c>
      <c r="P34" s="208" t="s">
        <v>31</v>
      </c>
      <c r="Q34" s="8">
        <f t="shared" si="2"/>
        <v>0</v>
      </c>
      <c r="R34" s="210"/>
      <c r="T34" s="170"/>
      <c r="U34" s="20" t="s">
        <v>65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42" t="s">
        <v>46</v>
      </c>
      <c r="C35" s="45">
        <f>SUM(C31:C34)</f>
        <v>7</v>
      </c>
      <c r="D35" s="24">
        <f>SUM(D31:D34)</f>
        <v>1</v>
      </c>
      <c r="F35" s="21"/>
      <c r="G35" s="21"/>
      <c r="H35" s="19"/>
      <c r="I35" s="19"/>
      <c r="J35" s="19"/>
      <c r="K35" s="19"/>
      <c r="M35" s="170"/>
      <c r="N35" s="206" t="s">
        <v>47</v>
      </c>
      <c r="O35" s="207" t="s">
        <v>32</v>
      </c>
      <c r="P35" s="208" t="s">
        <v>32</v>
      </c>
      <c r="Q35" s="8">
        <f t="shared" si="2"/>
        <v>0</v>
      </c>
      <c r="R35" s="211"/>
      <c r="T35" s="170"/>
      <c r="U35" s="22" t="s">
        <v>47</v>
      </c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</row>
    <row r="36" spans="1:81">
      <c r="B36" s="13"/>
      <c r="C36" s="13"/>
    </row>
    <row r="37" spans="1:81">
      <c r="B37" s="13"/>
      <c r="C37" s="13"/>
    </row>
    <row r="38" spans="1:81">
      <c r="A38" s="219" t="s">
        <v>114</v>
      </c>
      <c r="B38" s="219"/>
      <c r="C38" s="219"/>
      <c r="D38" s="219"/>
      <c r="E38" s="219"/>
      <c r="F38" s="172"/>
      <c r="G38" s="172"/>
      <c r="H38" s="172"/>
      <c r="I38" s="131"/>
      <c r="J38" s="131"/>
      <c r="K38" s="131"/>
      <c r="L38" s="131"/>
      <c r="M38" s="131"/>
      <c r="N38" s="131"/>
      <c r="O38" s="131"/>
      <c r="P38" s="131"/>
      <c r="Q38" s="131"/>
      <c r="R38" s="131"/>
      <c r="S38" s="131"/>
      <c r="T38" s="131"/>
    </row>
    <row r="39" spans="1:81">
      <c r="A39" s="140"/>
      <c r="B39" s="140"/>
      <c r="C39" s="140"/>
      <c r="D39" s="140"/>
      <c r="E39" s="140"/>
      <c r="F39" s="140"/>
      <c r="G39" s="140"/>
      <c r="H39" s="140"/>
      <c r="I39" s="131"/>
      <c r="J39" s="131"/>
      <c r="K39" s="131"/>
      <c r="L39" s="131"/>
      <c r="M39" s="131"/>
      <c r="N39" s="131"/>
      <c r="O39" s="131"/>
      <c r="P39" s="131"/>
      <c r="Q39" s="131"/>
      <c r="R39" s="131"/>
      <c r="S39" s="131"/>
      <c r="T39" s="131"/>
    </row>
    <row r="40" spans="1:81" ht="12.75" customHeight="1">
      <c r="A40" s="26" t="s">
        <v>133</v>
      </c>
      <c r="B40" s="64"/>
      <c r="C40" s="64"/>
      <c r="D40" s="64"/>
      <c r="E40" s="64"/>
      <c r="F40" s="64"/>
      <c r="G40" s="64"/>
      <c r="H40" s="64"/>
      <c r="I40" s="140"/>
      <c r="J40" s="140"/>
      <c r="K40" s="140"/>
    </row>
    <row r="41" spans="1:81">
      <c r="A41" s="26" t="s">
        <v>132</v>
      </c>
      <c r="B41" s="26"/>
      <c r="C41" s="26"/>
      <c r="D41" s="26"/>
      <c r="E41" s="26"/>
      <c r="F41" s="26"/>
      <c r="G41" s="26"/>
      <c r="H41" s="26"/>
      <c r="I41" s="140"/>
    </row>
    <row r="42" spans="1:81">
      <c r="A42" s="140"/>
      <c r="B42" s="131"/>
      <c r="C42" s="131"/>
      <c r="D42" s="131"/>
      <c r="E42" s="131"/>
      <c r="F42" s="131"/>
      <c r="G42" s="131"/>
    </row>
    <row r="43" spans="1:81">
      <c r="A43" s="159" t="s">
        <v>15</v>
      </c>
      <c r="B43" s="159"/>
      <c r="C43" s="159"/>
      <c r="D43" s="159"/>
      <c r="E43" s="159"/>
      <c r="F43" s="159"/>
      <c r="G43" s="160"/>
      <c r="H43" s="163">
        <f>H10</f>
        <v>0</v>
      </c>
      <c r="I43" s="163"/>
      <c r="J43" s="133"/>
      <c r="K43" s="133"/>
      <c r="L43" s="133"/>
      <c r="M43" s="133"/>
      <c r="N43" s="133"/>
      <c r="O43" s="133"/>
      <c r="P43" s="133"/>
      <c r="Q43" s="133"/>
      <c r="R43" s="133"/>
      <c r="S43" s="133"/>
      <c r="T43" s="34"/>
    </row>
    <row r="44" spans="1:81">
      <c r="A44" s="161" t="s">
        <v>37</v>
      </c>
      <c r="B44" s="161"/>
      <c r="C44" s="161"/>
      <c r="D44" s="161"/>
      <c r="E44" s="161"/>
      <c r="F44" s="161"/>
      <c r="G44" s="162"/>
      <c r="H44" s="163">
        <f>H11</f>
        <v>0</v>
      </c>
      <c r="I44" s="163"/>
      <c r="J44" s="133"/>
      <c r="K44" s="133"/>
      <c r="L44" s="133"/>
      <c r="M44" s="133"/>
      <c r="N44" s="133"/>
      <c r="O44" s="133"/>
      <c r="P44" s="133"/>
      <c r="Q44" s="133"/>
      <c r="R44" s="133"/>
      <c r="S44" s="133"/>
      <c r="T44" s="133"/>
      <c r="V44" s="102"/>
      <c r="W44" s="102"/>
      <c r="X44" s="102"/>
      <c r="Y44" s="102"/>
      <c r="Z44" s="102"/>
      <c r="AA44" s="102"/>
      <c r="AB44" s="102"/>
      <c r="AC44" s="102"/>
      <c r="AD44" s="102"/>
      <c r="AE44" s="102"/>
      <c r="AF44" s="102"/>
      <c r="AG44" s="102"/>
      <c r="AH44" s="102"/>
      <c r="AI44" s="102"/>
      <c r="AJ44" s="102"/>
      <c r="AK44" s="102"/>
      <c r="AL44" s="102"/>
      <c r="AM44" s="102"/>
      <c r="AN44" s="102"/>
      <c r="AO44" s="102"/>
      <c r="AP44" s="102"/>
      <c r="AQ44" s="102"/>
      <c r="AR44" s="102"/>
      <c r="AS44" s="102"/>
      <c r="AT44" s="102"/>
      <c r="AU44" s="102"/>
      <c r="AV44" s="102"/>
      <c r="AW44" s="102"/>
      <c r="AX44" s="102"/>
      <c r="AY44" s="102"/>
      <c r="AZ44" s="102"/>
      <c r="BA44" s="102"/>
      <c r="BB44" s="102"/>
      <c r="BC44" s="102"/>
      <c r="BD44" s="102"/>
      <c r="BE44" s="102"/>
      <c r="BF44" s="102"/>
      <c r="BG44" s="102"/>
      <c r="BH44" s="102"/>
      <c r="BI44" s="102"/>
      <c r="BJ44" s="102"/>
      <c r="BK44" s="102"/>
      <c r="BL44" s="102"/>
      <c r="BM44" s="102"/>
      <c r="BN44" s="102"/>
      <c r="BO44" s="102"/>
      <c r="BP44" s="102"/>
      <c r="BQ44" s="102"/>
      <c r="BR44" s="102"/>
      <c r="BS44" s="102"/>
      <c r="BT44" s="102"/>
      <c r="BU44" s="102"/>
      <c r="BV44" s="102"/>
      <c r="BW44" s="102"/>
      <c r="BX44" s="102"/>
      <c r="BY44" s="102"/>
      <c r="BZ44" s="102"/>
      <c r="CA44" s="102"/>
      <c r="CB44" s="102"/>
      <c r="CC44" s="102"/>
    </row>
    <row r="45" spans="1:81">
      <c r="A45" s="134"/>
      <c r="B45" s="134"/>
      <c r="C45" s="134"/>
      <c r="D45" s="134"/>
      <c r="E45" s="134"/>
      <c r="F45" s="134"/>
      <c r="G45" s="135"/>
      <c r="H45" s="133"/>
      <c r="I45" s="133"/>
      <c r="J45" s="133"/>
      <c r="K45" s="133"/>
      <c r="L45" s="133"/>
      <c r="M45" s="133"/>
      <c r="N45" s="133"/>
      <c r="O45" s="133"/>
      <c r="P45" s="133"/>
      <c r="Q45" s="133"/>
      <c r="R45" s="133"/>
      <c r="S45" s="133"/>
      <c r="T45" s="133"/>
      <c r="V45" s="142"/>
      <c r="W45" s="142"/>
      <c r="X45" s="142"/>
      <c r="Y45" s="142"/>
      <c r="Z45" s="142"/>
      <c r="AA45" s="142"/>
      <c r="AB45" s="142"/>
      <c r="AC45" s="142"/>
      <c r="AD45" s="142"/>
      <c r="AE45" s="142"/>
      <c r="AF45" s="142"/>
      <c r="AG45" s="142"/>
      <c r="AH45" s="142"/>
      <c r="AI45" s="142"/>
      <c r="AJ45" s="142"/>
      <c r="AK45" s="142"/>
      <c r="AL45" s="142"/>
      <c r="AM45" s="142"/>
      <c r="AN45" s="142"/>
      <c r="AO45" s="142"/>
      <c r="AP45" s="142"/>
      <c r="AQ45" s="142"/>
      <c r="AR45" s="142"/>
      <c r="AS45" s="142"/>
      <c r="AT45" s="142"/>
      <c r="AU45" s="142"/>
      <c r="AV45" s="142"/>
      <c r="AW45" s="142"/>
      <c r="AX45" s="142"/>
      <c r="AY45" s="142"/>
      <c r="AZ45" s="142"/>
      <c r="BA45" s="142"/>
      <c r="BB45" s="142"/>
      <c r="BC45" s="142"/>
      <c r="BD45" s="142"/>
      <c r="BE45" s="142"/>
      <c r="BF45" s="142"/>
      <c r="BG45" s="142"/>
      <c r="BH45" s="142"/>
      <c r="BI45" s="142"/>
      <c r="BJ45" s="142"/>
      <c r="BK45" s="142"/>
      <c r="BL45" s="142"/>
      <c r="BM45" s="142"/>
      <c r="BN45" s="142"/>
      <c r="BO45" s="142"/>
      <c r="BP45" s="142"/>
      <c r="BQ45" s="142"/>
      <c r="BR45" s="142"/>
      <c r="BS45" s="142"/>
      <c r="BT45" s="142"/>
      <c r="BU45" s="142"/>
      <c r="BV45" s="142"/>
      <c r="BW45" s="142"/>
      <c r="BX45" s="142"/>
      <c r="BY45" s="142"/>
      <c r="BZ45" s="142"/>
      <c r="CA45" s="142"/>
      <c r="CB45" s="142"/>
      <c r="CC45" s="142"/>
    </row>
    <row r="46" spans="1:81">
      <c r="B46" s="171" t="s">
        <v>12</v>
      </c>
      <c r="C46" s="171"/>
      <c r="D46" s="172"/>
    </row>
    <row r="47" spans="1:81">
      <c r="B47" s="13"/>
      <c r="C47" s="13"/>
      <c r="D47" s="2"/>
      <c r="U47" s="34" t="s">
        <v>97</v>
      </c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33"/>
      <c r="AO47" s="33"/>
      <c r="AP47" s="33"/>
      <c r="AQ47" s="33"/>
      <c r="AR47" s="33"/>
      <c r="AS47" s="33"/>
      <c r="AT47" s="33"/>
      <c r="AU47" s="33"/>
      <c r="AV47" s="33"/>
      <c r="AW47" s="33"/>
      <c r="AX47" s="33"/>
      <c r="AY47" s="33"/>
      <c r="AZ47" s="33"/>
      <c r="BA47" s="33"/>
      <c r="BB47" s="33"/>
      <c r="BC47" s="33"/>
      <c r="BD47" s="33"/>
      <c r="BE47" s="33"/>
      <c r="BF47" s="33"/>
      <c r="BG47" s="33"/>
      <c r="BH47" s="33"/>
      <c r="BI47" s="33"/>
    </row>
    <row r="48" spans="1:81" ht="48" customHeight="1">
      <c r="A48" s="170" t="s">
        <v>0</v>
      </c>
      <c r="B48" s="173" t="s">
        <v>1</v>
      </c>
      <c r="C48" s="174"/>
      <c r="D48" s="174"/>
      <c r="E48" s="174"/>
      <c r="F48" s="174"/>
      <c r="G48" s="175"/>
      <c r="H48" s="167" t="s">
        <v>10</v>
      </c>
      <c r="I48" s="31"/>
      <c r="J48" s="183" t="s">
        <v>67</v>
      </c>
      <c r="K48" s="183"/>
      <c r="N48" s="203" t="s">
        <v>60</v>
      </c>
      <c r="O48" s="204"/>
      <c r="P48" s="204"/>
      <c r="Q48" s="204"/>
      <c r="R48" s="205"/>
      <c r="S48" s="198" t="s">
        <v>61</v>
      </c>
      <c r="V48" s="200" t="s">
        <v>58</v>
      </c>
      <c r="W48" s="201"/>
      <c r="X48" s="201"/>
      <c r="Y48" s="201"/>
      <c r="Z48" s="201"/>
      <c r="AA48" s="201"/>
      <c r="AB48" s="201"/>
      <c r="AC48" s="201"/>
      <c r="AD48" s="201"/>
      <c r="AE48" s="201"/>
      <c r="AF48" s="201"/>
      <c r="AG48" s="201"/>
      <c r="AH48" s="201"/>
      <c r="AI48" s="201"/>
      <c r="AJ48" s="201"/>
      <c r="AK48" s="201"/>
      <c r="AL48" s="201"/>
      <c r="AM48" s="201"/>
      <c r="AN48" s="201"/>
      <c r="AO48" s="201"/>
      <c r="AP48" s="201"/>
      <c r="AQ48" s="201"/>
      <c r="AR48" s="201"/>
      <c r="AS48" s="201"/>
      <c r="AT48" s="201"/>
      <c r="AU48" s="201"/>
      <c r="AV48" s="201"/>
      <c r="AW48" s="201"/>
      <c r="AX48" s="201"/>
      <c r="AY48" s="201"/>
      <c r="AZ48" s="201"/>
      <c r="BA48" s="201"/>
      <c r="BB48" s="201"/>
      <c r="BC48" s="201"/>
      <c r="BD48" s="201"/>
      <c r="BE48" s="201"/>
      <c r="BF48" s="201"/>
      <c r="BG48" s="201"/>
      <c r="BH48" s="201"/>
      <c r="BI48" s="201"/>
      <c r="BJ48" s="201"/>
      <c r="BK48" s="201"/>
      <c r="BL48" s="201"/>
      <c r="BM48" s="201"/>
      <c r="BN48" s="201"/>
      <c r="BO48" s="201"/>
      <c r="BP48" s="201"/>
      <c r="BQ48" s="201"/>
      <c r="BR48" s="201"/>
      <c r="BS48" s="201"/>
      <c r="BT48" s="201"/>
      <c r="BU48" s="201"/>
      <c r="BV48" s="201"/>
      <c r="BW48" s="201"/>
      <c r="BX48" s="201"/>
      <c r="BY48" s="201"/>
      <c r="BZ48" s="201"/>
      <c r="CA48" s="201"/>
      <c r="CB48" s="201"/>
      <c r="CC48" s="202"/>
    </row>
    <row r="49" spans="1:81" ht="24.75" customHeight="1">
      <c r="A49" s="170"/>
      <c r="B49" s="176"/>
      <c r="C49" s="177"/>
      <c r="D49" s="177"/>
      <c r="E49" s="177"/>
      <c r="F49" s="177"/>
      <c r="G49" s="178"/>
      <c r="H49" s="167"/>
      <c r="I49" s="31"/>
      <c r="J49" s="11" t="s">
        <v>40</v>
      </c>
      <c r="K49" s="11" t="s">
        <v>39</v>
      </c>
      <c r="L49" s="6"/>
      <c r="M49" s="10" t="s">
        <v>59</v>
      </c>
      <c r="N49" s="11">
        <v>1</v>
      </c>
      <c r="O49" s="11">
        <v>2</v>
      </c>
      <c r="P49" s="11">
        <v>3</v>
      </c>
      <c r="Q49" s="11">
        <v>4</v>
      </c>
      <c r="R49" s="11">
        <v>5</v>
      </c>
      <c r="S49" s="199"/>
      <c r="T49" s="6"/>
      <c r="U49" s="10" t="s">
        <v>59</v>
      </c>
      <c r="V49" s="8">
        <v>1</v>
      </c>
      <c r="W49" s="8">
        <v>2</v>
      </c>
      <c r="X49" s="8">
        <v>3</v>
      </c>
      <c r="Y49" s="8">
        <v>4</v>
      </c>
      <c r="Z49" s="8">
        <v>5</v>
      </c>
      <c r="AA49" s="8">
        <v>6</v>
      </c>
      <c r="AB49" s="8">
        <v>7</v>
      </c>
      <c r="AC49" s="8">
        <v>8</v>
      </c>
      <c r="AD49" s="8">
        <v>9</v>
      </c>
      <c r="AE49" s="8">
        <v>10</v>
      </c>
      <c r="AF49" s="8">
        <v>11</v>
      </c>
      <c r="AG49" s="8">
        <v>12</v>
      </c>
      <c r="AH49" s="8">
        <v>13</v>
      </c>
      <c r="AI49" s="8">
        <v>14</v>
      </c>
      <c r="AJ49" s="8">
        <v>15</v>
      </c>
      <c r="AK49" s="8">
        <v>16</v>
      </c>
      <c r="AL49" s="8">
        <v>17</v>
      </c>
      <c r="AM49" s="8">
        <v>18</v>
      </c>
      <c r="AN49" s="8">
        <v>19</v>
      </c>
      <c r="AO49" s="8">
        <v>20</v>
      </c>
      <c r="AP49" s="8">
        <v>21</v>
      </c>
      <c r="AQ49" s="8">
        <v>22</v>
      </c>
      <c r="AR49" s="8">
        <v>23</v>
      </c>
      <c r="AS49" s="8">
        <v>24</v>
      </c>
      <c r="AT49" s="8">
        <v>25</v>
      </c>
      <c r="AU49" s="8">
        <v>26</v>
      </c>
      <c r="AV49" s="8">
        <v>27</v>
      </c>
      <c r="AW49" s="8">
        <v>28</v>
      </c>
      <c r="AX49" s="8">
        <v>29</v>
      </c>
      <c r="AY49" s="8">
        <v>30</v>
      </c>
      <c r="AZ49" s="8">
        <v>31</v>
      </c>
      <c r="BA49" s="8">
        <v>32</v>
      </c>
      <c r="BB49" s="8">
        <v>33</v>
      </c>
      <c r="BC49" s="8">
        <v>34</v>
      </c>
      <c r="BD49" s="8">
        <v>35</v>
      </c>
      <c r="BE49" s="8">
        <v>36</v>
      </c>
      <c r="BF49" s="8">
        <v>37</v>
      </c>
      <c r="BG49" s="8">
        <v>38</v>
      </c>
      <c r="BH49" s="8">
        <v>39</v>
      </c>
      <c r="BI49" s="8">
        <v>40</v>
      </c>
      <c r="BJ49" s="8">
        <v>41</v>
      </c>
      <c r="BK49" s="8">
        <v>42</v>
      </c>
      <c r="BL49" s="8">
        <v>43</v>
      </c>
      <c r="BM49" s="8">
        <v>44</v>
      </c>
      <c r="BN49" s="8">
        <v>45</v>
      </c>
      <c r="BO49" s="8">
        <v>46</v>
      </c>
      <c r="BP49" s="8">
        <v>47</v>
      </c>
      <c r="BQ49" s="8">
        <v>48</v>
      </c>
      <c r="BR49" s="8">
        <v>49</v>
      </c>
      <c r="BS49" s="8">
        <v>50</v>
      </c>
      <c r="BT49" s="8">
        <v>51</v>
      </c>
      <c r="BU49" s="8">
        <v>52</v>
      </c>
      <c r="BV49" s="8">
        <v>53</v>
      </c>
      <c r="BW49" s="8">
        <v>54</v>
      </c>
      <c r="BX49" s="8">
        <v>55</v>
      </c>
      <c r="BY49" s="8">
        <v>56</v>
      </c>
      <c r="BZ49" s="8">
        <v>57</v>
      </c>
      <c r="CA49" s="8">
        <v>58</v>
      </c>
      <c r="CB49" s="8">
        <v>59</v>
      </c>
      <c r="CC49" s="8">
        <v>60</v>
      </c>
    </row>
    <row r="50" spans="1:81" ht="12.75" customHeight="1">
      <c r="A50" s="12">
        <v>1</v>
      </c>
      <c r="B50" s="164" t="s">
        <v>2</v>
      </c>
      <c r="C50" s="165"/>
      <c r="D50" s="165"/>
      <c r="E50" s="165"/>
      <c r="F50" s="165"/>
      <c r="G50" s="166"/>
      <c r="H50" s="30">
        <f>(N50*$N$49+O50*$O$49+P50*$P$49+Q50*$Q$49+R50*$R$49)/S50</f>
        <v>5</v>
      </c>
      <c r="I50" s="32"/>
      <c r="J50" s="46">
        <f>COUNTBLANK(V50:CC50)</f>
        <v>53</v>
      </c>
      <c r="K50" s="58">
        <f>J50/(J50+S50)</f>
        <v>0.8833333333333333</v>
      </c>
      <c r="L50" s="9"/>
      <c r="M50" s="43" t="s">
        <v>49</v>
      </c>
      <c r="N50" s="12">
        <f>COUNTIF($V$50:$CC$50,N49)</f>
        <v>0</v>
      </c>
      <c r="O50" s="12">
        <f>COUNTIF($V$50:$CC$50,O49)</f>
        <v>0</v>
      </c>
      <c r="P50" s="12">
        <f>COUNTIF($V$50:$CC$50,P49)</f>
        <v>0</v>
      </c>
      <c r="Q50" s="12">
        <f>COUNTIF($V$50:$CC$50,Q49)</f>
        <v>0</v>
      </c>
      <c r="R50" s="12">
        <f>COUNTIF($V$50:$CC$50,R49)</f>
        <v>7</v>
      </c>
      <c r="S50" s="12">
        <f>SUM(N50:R50)</f>
        <v>7</v>
      </c>
      <c r="T50" s="7"/>
      <c r="U50" s="43" t="s">
        <v>49</v>
      </c>
      <c r="V50" s="8">
        <v>5</v>
      </c>
      <c r="W50" s="8">
        <v>5</v>
      </c>
      <c r="X50" s="8">
        <v>5</v>
      </c>
      <c r="Y50" s="8">
        <v>5</v>
      </c>
      <c r="Z50" s="8">
        <v>5</v>
      </c>
      <c r="AA50" s="8">
        <v>5</v>
      </c>
      <c r="AB50" s="8">
        <v>5</v>
      </c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2</v>
      </c>
      <c r="B51" s="164" t="s">
        <v>3</v>
      </c>
      <c r="C51" s="165"/>
      <c r="D51" s="165"/>
      <c r="E51" s="165"/>
      <c r="F51" s="165"/>
      <c r="G51" s="166"/>
      <c r="H51" s="30">
        <f t="shared" ref="H51:H58" si="3">(N51*$N$49+O51*$O$49+P51*$P$49+Q51*$Q$49+R51*$R$49)/S51</f>
        <v>5</v>
      </c>
      <c r="I51" s="32"/>
      <c r="J51" s="46">
        <f t="shared" ref="J51:J58" si="4">COUNTBLANK(V51:CC51)</f>
        <v>53</v>
      </c>
      <c r="K51" s="58">
        <f t="shared" ref="K51:K57" si="5">J51/(J51+S51)</f>
        <v>0.8833333333333333</v>
      </c>
      <c r="L51" s="9"/>
      <c r="M51" s="43" t="s">
        <v>50</v>
      </c>
      <c r="N51" s="12">
        <f>COUNTIF($V$51:$CC$51,N49)</f>
        <v>0</v>
      </c>
      <c r="O51" s="12">
        <f>COUNTIF($V$51:$CC$51,O49)</f>
        <v>0</v>
      </c>
      <c r="P51" s="12">
        <f>COUNTIF($V$51:$CC$51,P49)</f>
        <v>0</v>
      </c>
      <c r="Q51" s="12">
        <f>COUNTIF($V$51:$CC$51,Q49)</f>
        <v>0</v>
      </c>
      <c r="R51" s="12">
        <f>COUNTIF($V$51:$CC$51,R49)</f>
        <v>7</v>
      </c>
      <c r="S51" s="12">
        <f t="shared" ref="S51:S58" si="6">SUM(N51:R51)</f>
        <v>7</v>
      </c>
      <c r="T51" s="7"/>
      <c r="U51" s="43" t="s">
        <v>50</v>
      </c>
      <c r="V51" s="8">
        <v>5</v>
      </c>
      <c r="W51" s="8">
        <v>5</v>
      </c>
      <c r="X51" s="8">
        <v>5</v>
      </c>
      <c r="Y51" s="8">
        <v>5</v>
      </c>
      <c r="Z51" s="8">
        <v>5</v>
      </c>
      <c r="AA51" s="8">
        <v>5</v>
      </c>
      <c r="AB51" s="8">
        <v>5</v>
      </c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3</v>
      </c>
      <c r="B52" s="164" t="s">
        <v>4</v>
      </c>
      <c r="C52" s="165"/>
      <c r="D52" s="165"/>
      <c r="E52" s="165"/>
      <c r="F52" s="165"/>
      <c r="G52" s="166"/>
      <c r="H52" s="30">
        <f t="shared" si="3"/>
        <v>5</v>
      </c>
      <c r="I52" s="32"/>
      <c r="J52" s="46">
        <f t="shared" si="4"/>
        <v>53</v>
      </c>
      <c r="K52" s="58">
        <f t="shared" si="5"/>
        <v>0.8833333333333333</v>
      </c>
      <c r="L52" s="9"/>
      <c r="M52" s="43" t="s">
        <v>51</v>
      </c>
      <c r="N52" s="12">
        <f>COUNTIF($V$52:$CC$52,N49)</f>
        <v>0</v>
      </c>
      <c r="O52" s="12">
        <f>COUNTIF($V$52:$CC$52,O49)</f>
        <v>0</v>
      </c>
      <c r="P52" s="12">
        <f>COUNTIF($V$52:$CC$52,P49)</f>
        <v>0</v>
      </c>
      <c r="Q52" s="12">
        <f>COUNTIF($V$52:$CC$52,Q49)</f>
        <v>0</v>
      </c>
      <c r="R52" s="12">
        <f>COUNTIF($V$52:$CC$52,R49)</f>
        <v>7</v>
      </c>
      <c r="S52" s="12">
        <f t="shared" si="6"/>
        <v>7</v>
      </c>
      <c r="T52" s="7"/>
      <c r="U52" s="43" t="s">
        <v>51</v>
      </c>
      <c r="V52" s="8">
        <v>5</v>
      </c>
      <c r="W52" s="8">
        <v>5</v>
      </c>
      <c r="X52" s="8">
        <v>5</v>
      </c>
      <c r="Y52" s="8">
        <v>5</v>
      </c>
      <c r="Z52" s="8">
        <v>5</v>
      </c>
      <c r="AA52" s="8">
        <v>5</v>
      </c>
      <c r="AB52" s="8">
        <v>5</v>
      </c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4</v>
      </c>
      <c r="B53" s="164" t="s">
        <v>5</v>
      </c>
      <c r="C53" s="165"/>
      <c r="D53" s="165"/>
      <c r="E53" s="165"/>
      <c r="F53" s="165"/>
      <c r="G53" s="166"/>
      <c r="H53" s="30">
        <f t="shared" si="3"/>
        <v>5</v>
      </c>
      <c r="I53" s="32"/>
      <c r="J53" s="46">
        <f t="shared" si="4"/>
        <v>53</v>
      </c>
      <c r="K53" s="58">
        <f t="shared" si="5"/>
        <v>0.8833333333333333</v>
      </c>
      <c r="L53" s="9"/>
      <c r="M53" s="43" t="s">
        <v>52</v>
      </c>
      <c r="N53" s="12">
        <f>COUNTIF($V$53:$CC$53,N49)</f>
        <v>0</v>
      </c>
      <c r="O53" s="12">
        <f>COUNTIF($V$53:$CC$53,O49)</f>
        <v>0</v>
      </c>
      <c r="P53" s="12">
        <f>COUNTIF($V$53:$CC$53,P49)</f>
        <v>0</v>
      </c>
      <c r="Q53" s="12">
        <f>COUNTIF($V$53:$CC$53,Q49)</f>
        <v>0</v>
      </c>
      <c r="R53" s="12">
        <f>COUNTIF($V$53:$CC$53,R49)</f>
        <v>7</v>
      </c>
      <c r="S53" s="12">
        <f t="shared" si="6"/>
        <v>7</v>
      </c>
      <c r="T53" s="7"/>
      <c r="U53" s="43" t="s">
        <v>52</v>
      </c>
      <c r="V53" s="8">
        <v>5</v>
      </c>
      <c r="W53" s="8">
        <v>5</v>
      </c>
      <c r="X53" s="8">
        <v>5</v>
      </c>
      <c r="Y53" s="8">
        <v>5</v>
      </c>
      <c r="Z53" s="8">
        <v>5</v>
      </c>
      <c r="AA53" s="8">
        <v>5</v>
      </c>
      <c r="AB53" s="8">
        <v>5</v>
      </c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5</v>
      </c>
      <c r="B54" s="164" t="s">
        <v>6</v>
      </c>
      <c r="C54" s="165"/>
      <c r="D54" s="165"/>
      <c r="E54" s="165"/>
      <c r="F54" s="165"/>
      <c r="G54" s="166"/>
      <c r="H54" s="30">
        <f t="shared" si="3"/>
        <v>5</v>
      </c>
      <c r="I54" s="32"/>
      <c r="J54" s="46">
        <f t="shared" si="4"/>
        <v>53</v>
      </c>
      <c r="K54" s="58">
        <f t="shared" si="5"/>
        <v>0.8833333333333333</v>
      </c>
      <c r="L54" s="9"/>
      <c r="M54" s="43" t="s">
        <v>53</v>
      </c>
      <c r="N54" s="12">
        <f>COUNTIF($V$54:$CC$54,N49)</f>
        <v>0</v>
      </c>
      <c r="O54" s="12">
        <f>COUNTIF($V$54:$CC$54,O49)</f>
        <v>0</v>
      </c>
      <c r="P54" s="12">
        <f>COUNTIF($V$54:$CC$54,P49)</f>
        <v>0</v>
      </c>
      <c r="Q54" s="12">
        <f>COUNTIF($V$54:$CC$54,Q49)</f>
        <v>0</v>
      </c>
      <c r="R54" s="12">
        <f>COUNTIF($V$54:$CC$54,R49)</f>
        <v>7</v>
      </c>
      <c r="S54" s="12">
        <f t="shared" si="6"/>
        <v>7</v>
      </c>
      <c r="T54" s="7"/>
      <c r="U54" s="43" t="s">
        <v>53</v>
      </c>
      <c r="V54" s="8">
        <v>5</v>
      </c>
      <c r="W54" s="8">
        <v>5</v>
      </c>
      <c r="X54" s="8">
        <v>5</v>
      </c>
      <c r="Y54" s="8">
        <v>5</v>
      </c>
      <c r="Z54" s="8">
        <v>5</v>
      </c>
      <c r="AA54" s="8">
        <v>5</v>
      </c>
      <c r="AB54" s="8">
        <v>5</v>
      </c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12.75" customHeight="1">
      <c r="A55" s="12">
        <v>6</v>
      </c>
      <c r="B55" s="164" t="s">
        <v>7</v>
      </c>
      <c r="C55" s="165"/>
      <c r="D55" s="165"/>
      <c r="E55" s="165"/>
      <c r="F55" s="165"/>
      <c r="G55" s="166"/>
      <c r="H55" s="30">
        <f t="shared" si="3"/>
        <v>5</v>
      </c>
      <c r="I55" s="32"/>
      <c r="J55" s="46">
        <f t="shared" si="4"/>
        <v>53</v>
      </c>
      <c r="K55" s="58">
        <f t="shared" si="5"/>
        <v>0.8833333333333333</v>
      </c>
      <c r="L55" s="9"/>
      <c r="M55" s="43" t="s">
        <v>54</v>
      </c>
      <c r="N55" s="12">
        <f>COUNTIF($V$55:$CC$55,N49)</f>
        <v>0</v>
      </c>
      <c r="O55" s="12">
        <f>COUNTIF($V$55:$CC$55,O49)</f>
        <v>0</v>
      </c>
      <c r="P55" s="12">
        <f>COUNTIF($V$55:$CC$55,P49)</f>
        <v>0</v>
      </c>
      <c r="Q55" s="12">
        <f>COUNTIF($V$55:$CC$55,Q49)</f>
        <v>0</v>
      </c>
      <c r="R55" s="12">
        <f>COUNTIF($V$55:$CC$55,R49)</f>
        <v>7</v>
      </c>
      <c r="S55" s="12">
        <f t="shared" si="6"/>
        <v>7</v>
      </c>
      <c r="T55" s="7"/>
      <c r="U55" s="43" t="s">
        <v>54</v>
      </c>
      <c r="V55" s="8">
        <v>5</v>
      </c>
      <c r="W55" s="8">
        <v>5</v>
      </c>
      <c r="X55" s="8">
        <v>5</v>
      </c>
      <c r="Y55" s="8">
        <v>5</v>
      </c>
      <c r="Z55" s="8">
        <v>5</v>
      </c>
      <c r="AA55" s="8">
        <v>5</v>
      </c>
      <c r="AB55" s="8">
        <v>5</v>
      </c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7</v>
      </c>
      <c r="B56" s="164" t="s">
        <v>8</v>
      </c>
      <c r="C56" s="165"/>
      <c r="D56" s="165"/>
      <c r="E56" s="165"/>
      <c r="F56" s="165"/>
      <c r="G56" s="166"/>
      <c r="H56" s="30">
        <f t="shared" si="3"/>
        <v>5</v>
      </c>
      <c r="I56" s="32"/>
      <c r="J56" s="46">
        <f t="shared" si="4"/>
        <v>53</v>
      </c>
      <c r="K56" s="58">
        <f t="shared" si="5"/>
        <v>0.8833333333333333</v>
      </c>
      <c r="L56" s="9"/>
      <c r="M56" s="44" t="s">
        <v>55</v>
      </c>
      <c r="N56" s="12">
        <f>COUNTIF($V$56:$CC$56,N49)</f>
        <v>0</v>
      </c>
      <c r="O56" s="12">
        <f>COUNTIF($V$56:$CC$56,O49)</f>
        <v>0</v>
      </c>
      <c r="P56" s="12">
        <f>COUNTIF($V$56:$CC$56,P49)</f>
        <v>0</v>
      </c>
      <c r="Q56" s="12">
        <f>COUNTIF($V$56:$CC$56,Q49)</f>
        <v>0</v>
      </c>
      <c r="R56" s="12">
        <f>COUNTIF($V$56:$CC$56,R49)</f>
        <v>7</v>
      </c>
      <c r="S56" s="12">
        <f t="shared" si="6"/>
        <v>7</v>
      </c>
      <c r="T56" s="7"/>
      <c r="U56" s="44" t="s">
        <v>55</v>
      </c>
      <c r="V56" s="8">
        <v>5</v>
      </c>
      <c r="W56" s="8">
        <v>5</v>
      </c>
      <c r="X56" s="8">
        <v>5</v>
      </c>
      <c r="Y56" s="8">
        <v>5</v>
      </c>
      <c r="Z56" s="8">
        <v>5</v>
      </c>
      <c r="AA56" s="8">
        <v>5</v>
      </c>
      <c r="AB56" s="8">
        <v>5</v>
      </c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30" customHeight="1">
      <c r="A57" s="12">
        <v>8</v>
      </c>
      <c r="B57" s="164" t="s">
        <v>9</v>
      </c>
      <c r="C57" s="165"/>
      <c r="D57" s="165"/>
      <c r="E57" s="165"/>
      <c r="F57" s="165"/>
      <c r="G57" s="166"/>
      <c r="H57" s="30">
        <f t="shared" si="3"/>
        <v>5</v>
      </c>
      <c r="I57" s="32"/>
      <c r="J57" s="46">
        <f t="shared" si="4"/>
        <v>53</v>
      </c>
      <c r="K57" s="58">
        <f t="shared" si="5"/>
        <v>0.8833333333333333</v>
      </c>
      <c r="L57" s="9"/>
      <c r="M57" s="44" t="s">
        <v>56</v>
      </c>
      <c r="N57" s="12">
        <f>COUNTIF($V$57:$CC$57,N49)</f>
        <v>0</v>
      </c>
      <c r="O57" s="12">
        <f>COUNTIF($V$57:$CC$57,O49)</f>
        <v>0</v>
      </c>
      <c r="P57" s="12">
        <f>COUNTIF($V$57:$CC$57,P49)</f>
        <v>0</v>
      </c>
      <c r="Q57" s="12">
        <f>COUNTIF($V$57:$CC$57,Q49)</f>
        <v>0</v>
      </c>
      <c r="R57" s="12">
        <f>COUNTIF($V$57:$CC$57,R49)</f>
        <v>7</v>
      </c>
      <c r="S57" s="12">
        <f t="shared" si="6"/>
        <v>7</v>
      </c>
      <c r="T57" s="7"/>
      <c r="U57" s="44" t="s">
        <v>56</v>
      </c>
      <c r="V57" s="8">
        <v>5</v>
      </c>
      <c r="W57" s="8">
        <v>5</v>
      </c>
      <c r="X57" s="8">
        <v>5</v>
      </c>
      <c r="Y57" s="8">
        <v>5</v>
      </c>
      <c r="Z57" s="8">
        <v>5</v>
      </c>
      <c r="AA57" s="8">
        <v>5</v>
      </c>
      <c r="AB57" s="8">
        <v>5</v>
      </c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" customHeight="1">
      <c r="A58" s="12">
        <v>9</v>
      </c>
      <c r="B58" s="164" t="s">
        <v>41</v>
      </c>
      <c r="C58" s="165"/>
      <c r="D58" s="165"/>
      <c r="E58" s="165"/>
      <c r="F58" s="165"/>
      <c r="G58" s="166"/>
      <c r="H58" s="30">
        <f t="shared" si="3"/>
        <v>5</v>
      </c>
      <c r="I58" s="32"/>
      <c r="J58" s="46">
        <f t="shared" si="4"/>
        <v>53</v>
      </c>
      <c r="K58" s="58">
        <f>J58/(J58+S58)</f>
        <v>0.8833333333333333</v>
      </c>
      <c r="L58" s="9"/>
      <c r="M58" s="44" t="s">
        <v>57</v>
      </c>
      <c r="N58" s="12">
        <f>COUNTIF($V$58:$CC$58,N49)</f>
        <v>0</v>
      </c>
      <c r="O58" s="12">
        <f>COUNTIF($V$58:$CC$58,O49)</f>
        <v>0</v>
      </c>
      <c r="P58" s="12">
        <f>COUNTIF($V$58:$CC$58,P49)</f>
        <v>0</v>
      </c>
      <c r="Q58" s="12">
        <f>COUNTIF($V$58:$CC$58,Q49)</f>
        <v>0</v>
      </c>
      <c r="R58" s="12">
        <f>COUNTIF($V$58:$CC$58,R49)</f>
        <v>7</v>
      </c>
      <c r="S58" s="12">
        <f t="shared" si="6"/>
        <v>7</v>
      </c>
      <c r="T58" s="7"/>
      <c r="U58" s="44" t="s">
        <v>57</v>
      </c>
      <c r="V58" s="8">
        <v>5</v>
      </c>
      <c r="W58" s="8">
        <v>5</v>
      </c>
      <c r="X58" s="8">
        <v>5</v>
      </c>
      <c r="Y58" s="8">
        <v>5</v>
      </c>
      <c r="Z58" s="8">
        <v>5</v>
      </c>
      <c r="AA58" s="8">
        <v>5</v>
      </c>
      <c r="AB58" s="8">
        <v>5</v>
      </c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</row>
    <row r="59" spans="1:81" ht="27.75" customHeight="1">
      <c r="A59" s="180" t="s">
        <v>13</v>
      </c>
      <c r="B59" s="181"/>
      <c r="C59" s="181"/>
      <c r="D59" s="181"/>
      <c r="E59" s="181"/>
      <c r="F59" s="181"/>
      <c r="G59" s="182"/>
      <c r="H59" s="56">
        <f>AVERAGE(H50:H58)</f>
        <v>5</v>
      </c>
      <c r="I59" s="49"/>
      <c r="J59" s="179" t="s">
        <v>66</v>
      </c>
      <c r="K59" s="179"/>
      <c r="L59" s="50">
        <f>SUM(J50:J58)</f>
        <v>477</v>
      </c>
      <c r="M59" s="7"/>
      <c r="N59" s="7"/>
      <c r="O59" s="7"/>
      <c r="P59" s="7"/>
      <c r="Q59" s="7"/>
      <c r="R59" s="7"/>
      <c r="S59" s="7"/>
      <c r="T59" s="7"/>
      <c r="X59" s="223"/>
    </row>
    <row r="62" spans="1:81">
      <c r="B62" s="15" t="s">
        <v>88</v>
      </c>
      <c r="F62" s="26"/>
      <c r="G62" s="26"/>
      <c r="H62" s="27"/>
      <c r="I62" s="1"/>
      <c r="J62" s="1"/>
      <c r="K62" s="1"/>
    </row>
    <row r="63" spans="1:81">
      <c r="B63" s="15" t="s">
        <v>90</v>
      </c>
    </row>
    <row r="64" spans="1:81">
      <c r="F64" s="26"/>
      <c r="G64" s="26"/>
      <c r="H64" s="27"/>
      <c r="I64" s="1"/>
      <c r="J64" s="1"/>
      <c r="K64" s="1"/>
    </row>
    <row r="153" spans="21:21" ht="13.5" thickBot="1"/>
    <row r="154" spans="21:21" ht="13.5" thickBot="1">
      <c r="U154" s="4" t="e">
        <f>SUM(#REF!)</f>
        <v>#REF!</v>
      </c>
    </row>
  </sheetData>
  <mergeCells count="69">
    <mergeCell ref="A38:H38"/>
    <mergeCell ref="A43:G43"/>
    <mergeCell ref="H43:I43"/>
    <mergeCell ref="A44:G44"/>
    <mergeCell ref="H44:I44"/>
    <mergeCell ref="V11:CC11"/>
    <mergeCell ref="H10:I10"/>
    <mergeCell ref="H11:I11"/>
    <mergeCell ref="A5:H5"/>
    <mergeCell ref="A10:G10"/>
    <mergeCell ref="A11:G11"/>
    <mergeCell ref="V14:CC14"/>
    <mergeCell ref="A15:H15"/>
    <mergeCell ref="N15:P15"/>
    <mergeCell ref="M16:M17"/>
    <mergeCell ref="N16:P16"/>
    <mergeCell ref="R16:R17"/>
    <mergeCell ref="T16:T17"/>
    <mergeCell ref="N17:P17"/>
    <mergeCell ref="T24:T25"/>
    <mergeCell ref="N25:P25"/>
    <mergeCell ref="M18:R18"/>
    <mergeCell ref="M19:M22"/>
    <mergeCell ref="N19:P19"/>
    <mergeCell ref="R19:R22"/>
    <mergeCell ref="T19:T22"/>
    <mergeCell ref="N20:P20"/>
    <mergeCell ref="N21:P21"/>
    <mergeCell ref="N22:P22"/>
    <mergeCell ref="B23:D23"/>
    <mergeCell ref="M23:R23"/>
    <mergeCell ref="M24:M25"/>
    <mergeCell ref="N24:P24"/>
    <mergeCell ref="R24:R25"/>
    <mergeCell ref="M26:R26"/>
    <mergeCell ref="M27:M31"/>
    <mergeCell ref="N27:P27"/>
    <mergeCell ref="R27:R31"/>
    <mergeCell ref="T27:T31"/>
    <mergeCell ref="N28:P28"/>
    <mergeCell ref="N29:P29"/>
    <mergeCell ref="N30:P30"/>
    <mergeCell ref="N31:P31"/>
    <mergeCell ref="M32:M35"/>
    <mergeCell ref="N32:P32"/>
    <mergeCell ref="R32:R35"/>
    <mergeCell ref="T32:T35"/>
    <mergeCell ref="N33:P33"/>
    <mergeCell ref="N34:P34"/>
    <mergeCell ref="N35:P35"/>
    <mergeCell ref="B53:G53"/>
    <mergeCell ref="B46:D46"/>
    <mergeCell ref="A48:A49"/>
    <mergeCell ref="B48:G49"/>
    <mergeCell ref="H48:H49"/>
    <mergeCell ref="S48:S49"/>
    <mergeCell ref="V48:CC48"/>
    <mergeCell ref="B50:G50"/>
    <mergeCell ref="B51:G51"/>
    <mergeCell ref="B52:G52"/>
    <mergeCell ref="J48:K48"/>
    <mergeCell ref="N48:R48"/>
    <mergeCell ref="J59:K59"/>
    <mergeCell ref="B54:G54"/>
    <mergeCell ref="B55:G55"/>
    <mergeCell ref="B56:G56"/>
    <mergeCell ref="B57:G57"/>
    <mergeCell ref="B58:G58"/>
    <mergeCell ref="A59:G59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
НА ВИСОКОЈ ШКОЛИ СТРУКОВНИХ СТУДИЈА ЗА ВАСПИТАЧЕ У ШАПЦУ 
</oddHead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C151"/>
  <sheetViews>
    <sheetView topLeftCell="D42" workbookViewId="0">
      <selection activeCell="AB59" sqref="AB59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69"/>
      <c r="L1" s="69"/>
      <c r="M1" s="69"/>
      <c r="N1" s="69"/>
      <c r="O1" s="69"/>
      <c r="P1" s="69"/>
      <c r="Q1" s="69"/>
      <c r="R1" s="69"/>
      <c r="S1" s="69"/>
      <c r="T1" s="69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69"/>
      <c r="L2" s="69"/>
      <c r="M2" s="69"/>
      <c r="N2" s="69"/>
      <c r="O2" s="69"/>
      <c r="P2" s="69"/>
      <c r="Q2" s="69"/>
      <c r="R2" s="69"/>
      <c r="S2" s="69"/>
      <c r="T2" s="69"/>
    </row>
    <row r="3" spans="1:81">
      <c r="A3" s="29"/>
      <c r="B3" s="29"/>
      <c r="C3" s="29"/>
      <c r="D3" s="29"/>
      <c r="E3" s="29"/>
      <c r="F3" s="29"/>
      <c r="G3" s="29"/>
      <c r="H3" s="29"/>
      <c r="I3" s="29"/>
      <c r="J3" s="29"/>
      <c r="K3" s="104"/>
      <c r="L3" s="104"/>
      <c r="M3" s="104"/>
      <c r="N3" s="104"/>
      <c r="O3" s="104"/>
      <c r="P3" s="104"/>
      <c r="Q3" s="104"/>
      <c r="R3" s="104"/>
      <c r="S3" s="104"/>
      <c r="T3" s="104"/>
    </row>
    <row r="5" spans="1:81">
      <c r="A5" s="219" t="s">
        <v>143</v>
      </c>
      <c r="B5" s="219"/>
      <c r="C5" s="219"/>
      <c r="D5" s="219"/>
      <c r="E5" s="219"/>
      <c r="F5" s="172"/>
      <c r="G5" s="172"/>
      <c r="H5" s="172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</row>
    <row r="6" spans="1:81" ht="12.75" customHeight="1">
      <c r="A6" s="27"/>
      <c r="B6" s="27"/>
      <c r="C6" s="27"/>
      <c r="D6" s="27"/>
      <c r="E6" s="27"/>
      <c r="F6" s="27"/>
      <c r="G6" s="27"/>
      <c r="H6" s="27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</row>
    <row r="7" spans="1:81">
      <c r="A7" s="26" t="s">
        <v>133</v>
      </c>
      <c r="B7" s="26"/>
      <c r="C7" s="26"/>
      <c r="D7" s="26"/>
      <c r="E7" s="26"/>
      <c r="F7" s="26"/>
      <c r="G7" s="26"/>
      <c r="H7" s="26"/>
      <c r="I7" s="82"/>
      <c r="J7" s="82"/>
      <c r="K7" s="82"/>
    </row>
    <row r="8" spans="1:81">
      <c r="A8" s="26" t="s">
        <v>132</v>
      </c>
      <c r="B8" s="26"/>
      <c r="C8" s="26"/>
      <c r="D8" s="26"/>
      <c r="E8" s="26"/>
      <c r="F8" s="26"/>
      <c r="G8" s="26"/>
      <c r="H8" s="26"/>
      <c r="I8" s="82"/>
    </row>
    <row r="9" spans="1:81">
      <c r="A9" s="82"/>
      <c r="B9" s="76"/>
      <c r="C9" s="76"/>
      <c r="D9" s="76"/>
      <c r="E9" s="76"/>
      <c r="F9" s="76"/>
      <c r="G9" s="76"/>
    </row>
    <row r="10" spans="1:81">
      <c r="A10" s="220" t="s">
        <v>35</v>
      </c>
      <c r="B10" s="159"/>
      <c r="C10" s="159"/>
      <c r="D10" s="159"/>
      <c r="E10" s="159"/>
      <c r="F10" s="159"/>
      <c r="G10" s="160"/>
      <c r="H10" s="163"/>
      <c r="I10" s="163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34" t="s">
        <v>42</v>
      </c>
    </row>
    <row r="11" spans="1:81">
      <c r="A11" s="161" t="s">
        <v>37</v>
      </c>
      <c r="B11" s="161"/>
      <c r="C11" s="161"/>
      <c r="D11" s="161"/>
      <c r="E11" s="161"/>
      <c r="F11" s="161"/>
      <c r="G11" s="162"/>
      <c r="H11" s="163"/>
      <c r="I11" s="163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V11" s="218" t="s">
        <v>19</v>
      </c>
      <c r="W11" s="218"/>
      <c r="X11" s="218"/>
      <c r="Y11" s="218"/>
      <c r="Z11" s="218"/>
      <c r="AA11" s="218"/>
      <c r="AB11" s="218"/>
      <c r="AC11" s="218"/>
      <c r="AD11" s="218"/>
      <c r="AE11" s="218"/>
      <c r="AF11" s="218"/>
      <c r="AG11" s="218"/>
      <c r="AH11" s="218"/>
      <c r="AI11" s="218"/>
      <c r="AJ11" s="218"/>
      <c r="AK11" s="218"/>
      <c r="AL11" s="218"/>
      <c r="AM11" s="218"/>
      <c r="AN11" s="218"/>
      <c r="AO11" s="218"/>
      <c r="AP11" s="218"/>
      <c r="AQ11" s="218"/>
      <c r="AR11" s="218"/>
      <c r="AS11" s="218"/>
      <c r="AT11" s="218"/>
      <c r="AU11" s="218"/>
      <c r="AV11" s="218"/>
      <c r="AW11" s="218"/>
      <c r="AX11" s="218"/>
      <c r="AY11" s="218"/>
      <c r="AZ11" s="218"/>
      <c r="BA11" s="218"/>
      <c r="BB11" s="218"/>
      <c r="BC11" s="218"/>
      <c r="BD11" s="218"/>
      <c r="BE11" s="218"/>
      <c r="BF11" s="218"/>
      <c r="BG11" s="218"/>
      <c r="BH11" s="218"/>
      <c r="BI11" s="218"/>
      <c r="BJ11" s="218"/>
      <c r="BK11" s="218"/>
      <c r="BL11" s="218"/>
      <c r="BM11" s="218"/>
      <c r="BN11" s="218"/>
      <c r="BO11" s="218"/>
      <c r="BP11" s="218"/>
      <c r="BQ11" s="218"/>
      <c r="BR11" s="218"/>
      <c r="BS11" s="218"/>
      <c r="BT11" s="218"/>
      <c r="BU11" s="218"/>
      <c r="BV11" s="218"/>
      <c r="BW11" s="218"/>
      <c r="BX11" s="218"/>
      <c r="BY11" s="218"/>
      <c r="BZ11" s="218"/>
      <c r="CA11" s="218"/>
      <c r="CB11" s="218"/>
      <c r="CC11" s="218"/>
    </row>
    <row r="12" spans="1:81">
      <c r="A12" s="73"/>
      <c r="B12" s="73"/>
      <c r="C12" s="73"/>
      <c r="D12" s="73"/>
      <c r="E12" s="73"/>
      <c r="F12" s="73"/>
      <c r="G12" s="74"/>
      <c r="H12" s="72"/>
      <c r="I12" s="72"/>
      <c r="J12" s="72"/>
      <c r="K12" s="72"/>
      <c r="L12" s="72"/>
      <c r="M12" s="72"/>
      <c r="N12" s="72"/>
      <c r="O12" s="72"/>
      <c r="P12" s="72"/>
      <c r="Q12" s="72"/>
      <c r="R12" s="72"/>
      <c r="S12" s="72"/>
      <c r="T12" s="72"/>
      <c r="V12" s="83"/>
      <c r="W12" s="83"/>
      <c r="X12" s="83"/>
      <c r="Y12" s="83"/>
      <c r="Z12" s="83"/>
      <c r="AA12" s="83"/>
      <c r="AB12" s="83"/>
      <c r="AC12" s="83"/>
      <c r="AD12" s="83"/>
      <c r="AE12" s="83"/>
      <c r="AF12" s="83"/>
      <c r="AG12" s="83"/>
      <c r="AH12" s="83"/>
      <c r="AI12" s="83"/>
      <c r="AJ12" s="83"/>
      <c r="AK12" s="83"/>
      <c r="AL12" s="83"/>
      <c r="AM12" s="83"/>
      <c r="AN12" s="83"/>
      <c r="AO12" s="83"/>
      <c r="AP12" s="83"/>
      <c r="AQ12" s="83"/>
      <c r="AR12" s="83"/>
      <c r="AS12" s="83"/>
      <c r="AT12" s="83"/>
      <c r="AU12" s="83"/>
      <c r="AV12" s="83"/>
      <c r="AW12" s="83"/>
      <c r="AX12" s="83"/>
      <c r="AY12" s="83"/>
      <c r="AZ12" s="83"/>
      <c r="BA12" s="83"/>
      <c r="BB12" s="83"/>
      <c r="BC12" s="83"/>
      <c r="BD12" s="83"/>
      <c r="BE12" s="83"/>
      <c r="BF12" s="83"/>
      <c r="BG12" s="83"/>
      <c r="BH12" s="83"/>
      <c r="BI12" s="83"/>
      <c r="BJ12" s="83"/>
      <c r="BK12" s="83"/>
      <c r="BL12" s="83"/>
      <c r="BM12" s="83"/>
      <c r="BN12" s="83"/>
      <c r="BO12" s="83"/>
      <c r="BP12" s="83"/>
      <c r="BQ12" s="83"/>
      <c r="BR12" s="83"/>
      <c r="BS12" s="83"/>
      <c r="BT12" s="83"/>
      <c r="BU12" s="83"/>
      <c r="BV12" s="83"/>
      <c r="BW12" s="83"/>
      <c r="BX12" s="83"/>
      <c r="BY12" s="83"/>
      <c r="BZ12" s="83"/>
      <c r="CA12" s="83"/>
      <c r="CB12" s="83"/>
      <c r="CC12" s="83"/>
    </row>
    <row r="13" spans="1:81">
      <c r="A13" s="73"/>
      <c r="B13" s="73"/>
      <c r="C13" s="73"/>
      <c r="D13" s="73"/>
      <c r="E13" s="73"/>
      <c r="F13" s="73"/>
      <c r="G13" s="74"/>
      <c r="H13" s="72"/>
      <c r="I13" s="72"/>
      <c r="J13" s="72"/>
      <c r="K13" s="72"/>
      <c r="L13" s="72"/>
      <c r="M13" s="72"/>
      <c r="N13" s="72"/>
      <c r="O13" s="72"/>
      <c r="P13" s="72"/>
      <c r="Q13" s="72"/>
      <c r="R13" s="72"/>
      <c r="S13" s="72"/>
      <c r="T13" s="72"/>
      <c r="V13" s="83"/>
      <c r="W13" s="83"/>
      <c r="X13" s="83"/>
      <c r="Y13" s="83"/>
      <c r="Z13" s="83"/>
      <c r="AA13" s="83"/>
      <c r="AB13" s="83"/>
      <c r="AC13" s="83"/>
      <c r="AD13" s="83"/>
      <c r="AE13" s="83"/>
      <c r="AF13" s="83"/>
      <c r="AG13" s="83"/>
      <c r="AH13" s="83"/>
      <c r="AI13" s="83"/>
      <c r="AJ13" s="83"/>
      <c r="AK13" s="83"/>
      <c r="AL13" s="83"/>
      <c r="AM13" s="83"/>
      <c r="AN13" s="83"/>
      <c r="AO13" s="83"/>
      <c r="AP13" s="83"/>
      <c r="AQ13" s="83"/>
      <c r="AR13" s="83"/>
      <c r="AS13" s="83"/>
      <c r="AT13" s="83"/>
      <c r="AU13" s="83"/>
      <c r="AV13" s="83"/>
      <c r="AW13" s="83"/>
      <c r="AX13" s="83"/>
      <c r="AY13" s="83"/>
      <c r="AZ13" s="83"/>
      <c r="BA13" s="83"/>
      <c r="BB13" s="83"/>
      <c r="BC13" s="83"/>
      <c r="BD13" s="83"/>
      <c r="BE13" s="83"/>
      <c r="BF13" s="83"/>
      <c r="BG13" s="83"/>
      <c r="BH13" s="83"/>
      <c r="BI13" s="83"/>
      <c r="BJ13" s="83"/>
      <c r="BK13" s="83"/>
      <c r="BL13" s="83"/>
      <c r="BM13" s="83"/>
      <c r="BN13" s="83"/>
      <c r="BO13" s="83"/>
      <c r="BP13" s="83"/>
      <c r="BQ13" s="83"/>
      <c r="BR13" s="83"/>
      <c r="BS13" s="83"/>
      <c r="BT13" s="83"/>
      <c r="BU13" s="83"/>
      <c r="BV13" s="83"/>
      <c r="BW13" s="83"/>
      <c r="BX13" s="83"/>
      <c r="BY13" s="83"/>
      <c r="BZ13" s="83"/>
      <c r="CA13" s="83"/>
      <c r="CB13" s="83"/>
      <c r="CC13" s="83"/>
    </row>
    <row r="14" spans="1:81">
      <c r="V14" s="213" t="s">
        <v>58</v>
      </c>
      <c r="W14" s="213"/>
      <c r="X14" s="213"/>
      <c r="Y14" s="213"/>
      <c r="Z14" s="213"/>
      <c r="AA14" s="213"/>
      <c r="AB14" s="213"/>
      <c r="AC14" s="213"/>
      <c r="AD14" s="213"/>
      <c r="AE14" s="213"/>
      <c r="AF14" s="213"/>
      <c r="AG14" s="213"/>
      <c r="AH14" s="213"/>
      <c r="AI14" s="213"/>
      <c r="AJ14" s="213"/>
      <c r="AK14" s="213"/>
      <c r="AL14" s="213"/>
      <c r="AM14" s="213"/>
      <c r="AN14" s="213"/>
      <c r="AO14" s="213"/>
      <c r="AP14" s="213"/>
      <c r="AQ14" s="213"/>
      <c r="AR14" s="213"/>
      <c r="AS14" s="213"/>
      <c r="AT14" s="213"/>
      <c r="AU14" s="213"/>
      <c r="AV14" s="213"/>
      <c r="AW14" s="213"/>
      <c r="AX14" s="213"/>
      <c r="AY14" s="213"/>
      <c r="AZ14" s="213"/>
      <c r="BA14" s="213"/>
      <c r="BB14" s="213"/>
      <c r="BC14" s="213"/>
      <c r="BD14" s="213"/>
      <c r="BE14" s="213"/>
      <c r="BF14" s="213"/>
      <c r="BG14" s="213"/>
      <c r="BH14" s="213"/>
      <c r="BI14" s="213"/>
      <c r="BJ14" s="213"/>
      <c r="BK14" s="213"/>
      <c r="BL14" s="213"/>
      <c r="BM14" s="213"/>
      <c r="BN14" s="213"/>
      <c r="BO14" s="213"/>
      <c r="BP14" s="213"/>
      <c r="BQ14" s="213"/>
      <c r="BR14" s="213"/>
      <c r="BS14" s="213"/>
      <c r="BT14" s="213"/>
      <c r="BU14" s="213"/>
      <c r="BV14" s="213"/>
      <c r="BW14" s="213"/>
      <c r="BX14" s="213"/>
      <c r="BY14" s="213"/>
      <c r="BZ14" s="213"/>
      <c r="CA14" s="213"/>
      <c r="CB14" s="213"/>
      <c r="CC14" s="213"/>
    </row>
    <row r="15" spans="1:81">
      <c r="A15" s="169" t="s">
        <v>19</v>
      </c>
      <c r="B15" s="159"/>
      <c r="C15" s="159"/>
      <c r="D15" s="159"/>
      <c r="E15" s="159"/>
      <c r="F15" s="159"/>
      <c r="G15" s="159"/>
      <c r="H15" s="159"/>
      <c r="I15" s="70"/>
      <c r="J15" s="70"/>
      <c r="K15" s="70"/>
      <c r="N15" s="214" t="s">
        <v>43</v>
      </c>
      <c r="O15" s="163"/>
      <c r="P15" s="163"/>
      <c r="Q15" s="81" t="s">
        <v>40</v>
      </c>
      <c r="R15" s="36" t="s">
        <v>34</v>
      </c>
      <c r="U15" s="43" t="s">
        <v>45</v>
      </c>
      <c r="V15" s="8">
        <v>1</v>
      </c>
      <c r="W15" s="8">
        <v>2</v>
      </c>
      <c r="X15" s="8">
        <v>3</v>
      </c>
      <c r="Y15" s="8">
        <v>4</v>
      </c>
      <c r="Z15" s="8">
        <v>5</v>
      </c>
      <c r="AA15" s="8">
        <v>6</v>
      </c>
      <c r="AB15" s="8">
        <v>7</v>
      </c>
      <c r="AC15" s="8">
        <v>8</v>
      </c>
      <c r="AD15" s="8">
        <v>9</v>
      </c>
      <c r="AE15" s="8">
        <v>10</v>
      </c>
      <c r="AF15" s="8">
        <v>11</v>
      </c>
      <c r="AG15" s="8">
        <v>12</v>
      </c>
      <c r="AH15" s="8">
        <v>13</v>
      </c>
      <c r="AI15" s="8">
        <v>14</v>
      </c>
      <c r="AJ15" s="8">
        <v>15</v>
      </c>
      <c r="AK15" s="8">
        <v>16</v>
      </c>
      <c r="AL15" s="8">
        <v>17</v>
      </c>
      <c r="AM15" s="8">
        <v>18</v>
      </c>
      <c r="AN15" s="8">
        <v>19</v>
      </c>
      <c r="AO15" s="8">
        <v>20</v>
      </c>
      <c r="AP15" s="8">
        <v>21</v>
      </c>
      <c r="AQ15" s="8">
        <v>22</v>
      </c>
      <c r="AR15" s="8">
        <v>23</v>
      </c>
      <c r="AS15" s="8">
        <v>24</v>
      </c>
      <c r="AT15" s="8">
        <v>25</v>
      </c>
      <c r="AU15" s="8">
        <v>26</v>
      </c>
      <c r="AV15" s="8">
        <v>27</v>
      </c>
      <c r="AW15" s="8">
        <v>28</v>
      </c>
      <c r="AX15" s="8">
        <v>29</v>
      </c>
      <c r="AY15" s="8">
        <v>30</v>
      </c>
      <c r="AZ15" s="8">
        <v>31</v>
      </c>
      <c r="BA15" s="8">
        <v>32</v>
      </c>
      <c r="BB15" s="8">
        <v>33</v>
      </c>
      <c r="BC15" s="8">
        <v>34</v>
      </c>
      <c r="BD15" s="8">
        <v>35</v>
      </c>
      <c r="BE15" s="8">
        <v>36</v>
      </c>
      <c r="BF15" s="8">
        <v>37</v>
      </c>
      <c r="BG15" s="8">
        <v>38</v>
      </c>
      <c r="BH15" s="8">
        <v>39</v>
      </c>
      <c r="BI15" s="8">
        <v>40</v>
      </c>
      <c r="BJ15" s="8">
        <v>41</v>
      </c>
      <c r="BK15" s="8">
        <v>42</v>
      </c>
      <c r="BL15" s="8">
        <v>43</v>
      </c>
      <c r="BM15" s="8">
        <v>44</v>
      </c>
      <c r="BN15" s="8">
        <v>45</v>
      </c>
      <c r="BO15" s="8">
        <v>46</v>
      </c>
      <c r="BP15" s="8">
        <v>47</v>
      </c>
      <c r="BQ15" s="8">
        <v>48</v>
      </c>
      <c r="BR15" s="8">
        <v>49</v>
      </c>
      <c r="BS15" s="8">
        <v>50</v>
      </c>
      <c r="BT15" s="8">
        <v>51</v>
      </c>
      <c r="BU15" s="8">
        <v>52</v>
      </c>
      <c r="BV15" s="8">
        <v>53</v>
      </c>
      <c r="BW15" s="8">
        <v>54</v>
      </c>
      <c r="BX15" s="8">
        <v>55</v>
      </c>
      <c r="BY15" s="8">
        <v>56</v>
      </c>
      <c r="BZ15" s="8">
        <v>57</v>
      </c>
      <c r="CA15" s="8">
        <v>58</v>
      </c>
      <c r="CB15" s="8">
        <v>59</v>
      </c>
      <c r="CC15" s="8">
        <v>60</v>
      </c>
    </row>
    <row r="16" spans="1:81">
      <c r="A16" s="69"/>
      <c r="B16" s="70"/>
      <c r="C16" s="70"/>
      <c r="D16" s="70"/>
      <c r="E16" s="70"/>
      <c r="F16" s="70"/>
      <c r="G16" s="70"/>
      <c r="H16" s="70"/>
      <c r="I16" s="70"/>
      <c r="J16" s="70"/>
      <c r="K16" s="70"/>
      <c r="M16" s="170">
        <v>1</v>
      </c>
      <c r="N16" s="215" t="s">
        <v>17</v>
      </c>
      <c r="O16" s="216"/>
      <c r="P16" s="217"/>
      <c r="Q16" s="8">
        <f>COUNTA(V16:CC16)</f>
        <v>0</v>
      </c>
      <c r="R16" s="209">
        <f>SUM(Q16:Q17)</f>
        <v>7</v>
      </c>
      <c r="T16" s="170">
        <v>1</v>
      </c>
      <c r="U16" s="16" t="s">
        <v>17</v>
      </c>
      <c r="V16" s="43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75" t="s">
        <v>44</v>
      </c>
      <c r="C17" s="75"/>
      <c r="F17" s="38" t="s">
        <v>115</v>
      </c>
      <c r="G17" s="38"/>
      <c r="H17" s="125"/>
      <c r="I17" s="71"/>
      <c r="J17" s="71"/>
      <c r="K17" s="71"/>
      <c r="M17" s="170"/>
      <c r="N17" s="206" t="s">
        <v>18</v>
      </c>
      <c r="O17" s="207"/>
      <c r="P17" s="208"/>
      <c r="Q17" s="8">
        <f>COUNTA(V17:CC17)</f>
        <v>7</v>
      </c>
      <c r="R17" s="211"/>
      <c r="T17" s="170"/>
      <c r="U17" s="80" t="s">
        <v>18</v>
      </c>
      <c r="V17" s="8" t="s">
        <v>144</v>
      </c>
      <c r="W17" s="8" t="s">
        <v>144</v>
      </c>
      <c r="X17" s="8" t="s">
        <v>144</v>
      </c>
      <c r="Y17" s="8" t="s">
        <v>144</v>
      </c>
      <c r="Z17" s="8" t="s">
        <v>144</v>
      </c>
      <c r="AA17" s="8" t="s">
        <v>144</v>
      </c>
      <c r="AB17" s="8" t="s">
        <v>144</v>
      </c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A18" s="15"/>
      <c r="B18" s="41" t="s">
        <v>45</v>
      </c>
      <c r="C18" s="81" t="s">
        <v>40</v>
      </c>
      <c r="D18" s="81" t="s">
        <v>39</v>
      </c>
      <c r="F18" s="41" t="s">
        <v>116</v>
      </c>
      <c r="G18" s="81" t="s">
        <v>40</v>
      </c>
      <c r="H18" s="81" t="s">
        <v>39</v>
      </c>
      <c r="I18" s="71"/>
      <c r="J18" s="71"/>
      <c r="K18" s="71"/>
      <c r="M18" s="200"/>
      <c r="N18" s="201"/>
      <c r="O18" s="201"/>
      <c r="P18" s="201"/>
      <c r="Q18" s="201"/>
      <c r="R18" s="202"/>
      <c r="T18" s="77"/>
      <c r="U18" s="80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6" t="s">
        <v>17</v>
      </c>
      <c r="C19" s="68">
        <f>Q16</f>
        <v>0</v>
      </c>
      <c r="D19" s="24">
        <f>Q16/$R$16</f>
        <v>0</v>
      </c>
      <c r="F19" s="153">
        <f>'1. Dr Svetlana Karic'!F19</f>
        <v>2017</v>
      </c>
      <c r="G19" s="39">
        <f>Q19</f>
        <v>7</v>
      </c>
      <c r="H19" s="24">
        <f>Q19/$R$19</f>
        <v>1</v>
      </c>
      <c r="I19" s="25"/>
      <c r="J19" s="25"/>
      <c r="K19" s="25"/>
      <c r="M19" s="170">
        <v>2</v>
      </c>
      <c r="N19" s="206">
        <f>F19</f>
        <v>2017</v>
      </c>
      <c r="O19" s="207"/>
      <c r="P19" s="208"/>
      <c r="Q19" s="8">
        <f>COUNTA(V19:CC19)</f>
        <v>7</v>
      </c>
      <c r="R19" s="209">
        <f>SUM(Q19:Q22)</f>
        <v>7</v>
      </c>
      <c r="T19" s="170">
        <v>2</v>
      </c>
      <c r="U19" s="126">
        <f>F19</f>
        <v>2017</v>
      </c>
      <c r="V19" s="8" t="s">
        <v>144</v>
      </c>
      <c r="W19" s="8" t="s">
        <v>144</v>
      </c>
      <c r="X19" s="8" t="s">
        <v>144</v>
      </c>
      <c r="Y19" s="8" t="s">
        <v>144</v>
      </c>
      <c r="Z19" s="8" t="s">
        <v>144</v>
      </c>
      <c r="AA19" s="8" t="s">
        <v>144</v>
      </c>
      <c r="AB19" s="8" t="s">
        <v>144</v>
      </c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80" t="s">
        <v>18</v>
      </c>
      <c r="C20" s="68">
        <f>Q17</f>
        <v>7</v>
      </c>
      <c r="D20" s="24">
        <f>Q17/$R$16</f>
        <v>1</v>
      </c>
      <c r="F20" s="153">
        <f>'1. Dr Svetlana Karic'!F20</f>
        <v>2016</v>
      </c>
      <c r="G20" s="39">
        <f>Q20</f>
        <v>0</v>
      </c>
      <c r="H20" s="24">
        <f>Q20/$R$19</f>
        <v>0</v>
      </c>
      <c r="I20" s="25"/>
      <c r="J20" s="25"/>
      <c r="K20" s="25"/>
      <c r="M20" s="170"/>
      <c r="N20" s="206">
        <f t="shared" ref="N20:N22" si="0">F20</f>
        <v>2016</v>
      </c>
      <c r="O20" s="207"/>
      <c r="P20" s="208"/>
      <c r="Q20" s="8">
        <f>COUNTA(V20:CC20)</f>
        <v>0</v>
      </c>
      <c r="R20" s="210"/>
      <c r="T20" s="170"/>
      <c r="U20" s="126">
        <f t="shared" ref="U20:U22" si="1">F20</f>
        <v>2016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B21" s="42" t="s">
        <v>46</v>
      </c>
      <c r="C21" s="45">
        <f>SUM(C19:C20)</f>
        <v>7</v>
      </c>
      <c r="D21" s="48">
        <f>SUM(D19:D20)</f>
        <v>1</v>
      </c>
      <c r="F21" s="153">
        <f>'1. Dr Svetlana Karic'!F21</f>
        <v>2015</v>
      </c>
      <c r="G21" s="39">
        <f>Q21</f>
        <v>0</v>
      </c>
      <c r="H21" s="24">
        <f>Q21/$R$19</f>
        <v>0</v>
      </c>
      <c r="I21" s="25"/>
      <c r="J21" s="25"/>
      <c r="K21" s="25"/>
      <c r="M21" s="170"/>
      <c r="N21" s="206">
        <f t="shared" si="0"/>
        <v>2015</v>
      </c>
      <c r="O21" s="207"/>
      <c r="P21" s="208"/>
      <c r="Q21" s="8">
        <f>COUNTA(V21:CC21)</f>
        <v>0</v>
      </c>
      <c r="R21" s="210"/>
      <c r="T21" s="170"/>
      <c r="U21" s="126">
        <f t="shared" si="1"/>
        <v>2015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F22" s="153" t="str">
        <f>'1. Dr Svetlana Karic'!F22</f>
        <v>пре 2015</v>
      </c>
      <c r="G22" s="39">
        <f>Q22</f>
        <v>0</v>
      </c>
      <c r="H22" s="24">
        <f>Q22/$R$19</f>
        <v>0</v>
      </c>
      <c r="I22" s="25"/>
      <c r="J22" s="25"/>
      <c r="K22" s="25"/>
      <c r="M22" s="170"/>
      <c r="N22" s="206" t="str">
        <f t="shared" si="0"/>
        <v>пре 2015</v>
      </c>
      <c r="O22" s="207"/>
      <c r="P22" s="208"/>
      <c r="Q22" s="8">
        <f>COUNTA(V22:CC22)</f>
        <v>0</v>
      </c>
      <c r="R22" s="211"/>
      <c r="T22" s="170"/>
      <c r="U22" s="126" t="str">
        <f t="shared" si="1"/>
        <v>пре 2015</v>
      </c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168" t="s">
        <v>22</v>
      </c>
      <c r="C23" s="168"/>
      <c r="D23" s="168"/>
      <c r="F23" s="42" t="s">
        <v>46</v>
      </c>
      <c r="G23" s="45">
        <f>SUM(G19:G22)</f>
        <v>7</v>
      </c>
      <c r="H23" s="48">
        <f>SUM(H19:H22)</f>
        <v>1</v>
      </c>
      <c r="I23" s="25"/>
      <c r="J23" s="25"/>
      <c r="K23" s="25"/>
      <c r="M23" s="200"/>
      <c r="N23" s="201"/>
      <c r="O23" s="201"/>
      <c r="P23" s="201"/>
      <c r="Q23" s="201"/>
      <c r="R23" s="202"/>
      <c r="T23" s="77"/>
      <c r="U23" s="80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41" t="s">
        <v>45</v>
      </c>
      <c r="C24" s="81" t="s">
        <v>40</v>
      </c>
      <c r="D24" s="81" t="s">
        <v>39</v>
      </c>
      <c r="M24" s="170">
        <v>3</v>
      </c>
      <c r="N24" s="206" t="s">
        <v>20</v>
      </c>
      <c r="O24" s="207"/>
      <c r="P24" s="208"/>
      <c r="Q24" s="8">
        <f>COUNTA(V24:CC24)</f>
        <v>0</v>
      </c>
      <c r="R24" s="209">
        <f>SUM(Q24:Q25)</f>
        <v>0</v>
      </c>
      <c r="T24" s="170">
        <v>3</v>
      </c>
      <c r="U24" s="80" t="s">
        <v>20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80" t="s">
        <v>20</v>
      </c>
      <c r="C25" s="39">
        <f>Q24</f>
        <v>0</v>
      </c>
      <c r="D25" s="24" t="e">
        <f>Q24/$R$24</f>
        <v>#DIV/0!</v>
      </c>
      <c r="M25" s="170"/>
      <c r="N25" s="206" t="s">
        <v>21</v>
      </c>
      <c r="O25" s="207"/>
      <c r="P25" s="208"/>
      <c r="Q25" s="8">
        <f>COUNTA(V25:CC25)</f>
        <v>0</v>
      </c>
      <c r="R25" s="211"/>
      <c r="T25" s="170"/>
      <c r="U25" s="80" t="s">
        <v>62</v>
      </c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80" t="s">
        <v>21</v>
      </c>
      <c r="C26" s="39">
        <f>Q25</f>
        <v>0</v>
      </c>
      <c r="D26" s="24" t="e">
        <f>Q25/$R$24</f>
        <v>#DIV/0!</v>
      </c>
      <c r="F26" s="38" t="s">
        <v>23</v>
      </c>
      <c r="G26" s="38"/>
      <c r="H26" s="38"/>
      <c r="I26" s="75"/>
      <c r="M26" s="200"/>
      <c r="N26" s="201"/>
      <c r="O26" s="201"/>
      <c r="P26" s="201"/>
      <c r="Q26" s="201"/>
      <c r="R26" s="202"/>
      <c r="T26" s="77"/>
      <c r="U26" s="80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B27" s="42" t="s">
        <v>46</v>
      </c>
      <c r="C27" s="45">
        <f>SUM(C25:C26)</f>
        <v>0</v>
      </c>
      <c r="D27" s="48" t="e">
        <f>SUM(D25:D26)</f>
        <v>#DIV/0!</v>
      </c>
      <c r="F27" s="41" t="s">
        <v>45</v>
      </c>
      <c r="G27" s="81" t="s">
        <v>40</v>
      </c>
      <c r="H27" s="81" t="s">
        <v>39</v>
      </c>
      <c r="J27" s="75"/>
      <c r="K27" s="75"/>
      <c r="M27" s="170">
        <v>4</v>
      </c>
      <c r="N27" s="212" t="s">
        <v>24</v>
      </c>
      <c r="O27" s="212"/>
      <c r="P27" s="212"/>
      <c r="Q27" s="8">
        <f t="shared" ref="Q27:Q35" si="2">COUNTA(V27:CC27)</f>
        <v>0</v>
      </c>
      <c r="R27" s="209">
        <f>SUM(Q27:Q31)</f>
        <v>0</v>
      </c>
      <c r="T27" s="170">
        <v>4</v>
      </c>
      <c r="U27" s="20" t="s">
        <v>24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F28" s="20" t="s">
        <v>24</v>
      </c>
      <c r="G28" s="39">
        <f>Q27</f>
        <v>0</v>
      </c>
      <c r="H28" s="24" t="e">
        <f>Q27/$R$27</f>
        <v>#DIV/0!</v>
      </c>
      <c r="I28" s="25"/>
      <c r="J28" s="25"/>
      <c r="K28" s="25"/>
      <c r="M28" s="170"/>
      <c r="N28" s="212" t="s">
        <v>25</v>
      </c>
      <c r="O28" s="212"/>
      <c r="P28" s="212"/>
      <c r="Q28" s="8">
        <f t="shared" si="2"/>
        <v>0</v>
      </c>
      <c r="R28" s="210"/>
      <c r="T28" s="170"/>
      <c r="U28" s="20" t="s">
        <v>25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>
      <c r="B29" s="29" t="s">
        <v>94</v>
      </c>
      <c r="C29" s="29"/>
      <c r="D29" s="26"/>
      <c r="E29" s="40"/>
      <c r="F29" s="20" t="s">
        <v>25</v>
      </c>
      <c r="G29" s="39">
        <f>Q28</f>
        <v>0</v>
      </c>
      <c r="H29" s="24" t="e">
        <f>Q28/$R$27</f>
        <v>#DIV/0!</v>
      </c>
      <c r="I29" s="25"/>
      <c r="J29" s="25"/>
      <c r="K29" s="25"/>
      <c r="M29" s="170"/>
      <c r="N29" s="212" t="s">
        <v>26</v>
      </c>
      <c r="O29" s="212"/>
      <c r="P29" s="212"/>
      <c r="Q29" s="8">
        <f t="shared" si="2"/>
        <v>0</v>
      </c>
      <c r="R29" s="210"/>
      <c r="T29" s="170"/>
      <c r="U29" s="20" t="s">
        <v>26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 ht="15.75" customHeight="1">
      <c r="B30" s="41" t="s">
        <v>45</v>
      </c>
      <c r="C30" s="81" t="s">
        <v>40</v>
      </c>
      <c r="D30" s="81" t="s">
        <v>39</v>
      </c>
      <c r="E30" s="40"/>
      <c r="F30" s="20" t="s">
        <v>26</v>
      </c>
      <c r="G30" s="39">
        <f>Q29</f>
        <v>0</v>
      </c>
      <c r="H30" s="24" t="e">
        <f>Q29/$R$27</f>
        <v>#DIV/0!</v>
      </c>
      <c r="I30" s="25"/>
      <c r="J30" s="25"/>
      <c r="K30" s="25"/>
      <c r="M30" s="170"/>
      <c r="N30" s="212" t="s">
        <v>27</v>
      </c>
      <c r="O30" s="212"/>
      <c r="P30" s="212"/>
      <c r="Q30" s="8">
        <f t="shared" si="2"/>
        <v>0</v>
      </c>
      <c r="R30" s="210"/>
      <c r="T30" s="170"/>
      <c r="U30" s="20" t="s">
        <v>27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0" t="s">
        <v>30</v>
      </c>
      <c r="C31" s="39">
        <f>Q32</f>
        <v>7</v>
      </c>
      <c r="D31" s="24">
        <f>Q32/$R$32</f>
        <v>1</v>
      </c>
      <c r="F31" s="20" t="s">
        <v>27</v>
      </c>
      <c r="G31" s="39">
        <f>Q30</f>
        <v>0</v>
      </c>
      <c r="H31" s="24" t="e">
        <f>Q30/$R$27</f>
        <v>#DIV/0!</v>
      </c>
      <c r="I31" s="25"/>
      <c r="J31" s="25"/>
      <c r="K31" s="25"/>
      <c r="M31" s="170"/>
      <c r="N31" s="212" t="s">
        <v>28</v>
      </c>
      <c r="O31" s="212"/>
      <c r="P31" s="212"/>
      <c r="Q31" s="8">
        <f t="shared" si="2"/>
        <v>0</v>
      </c>
      <c r="R31" s="211"/>
      <c r="T31" s="170"/>
      <c r="U31" s="20" t="s">
        <v>28</v>
      </c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2" t="s">
        <v>33</v>
      </c>
      <c r="C32" s="39">
        <f>Q33</f>
        <v>0</v>
      </c>
      <c r="D32" s="24">
        <f>Q33/$R$32</f>
        <v>0</v>
      </c>
      <c r="F32" s="20" t="s">
        <v>28</v>
      </c>
      <c r="G32" s="39">
        <f>Q31</f>
        <v>0</v>
      </c>
      <c r="H32" s="24" t="e">
        <f>Q31/$R$27</f>
        <v>#DIV/0!</v>
      </c>
      <c r="I32" s="25"/>
      <c r="J32" s="25"/>
      <c r="K32" s="25"/>
      <c r="M32" s="170">
        <v>5</v>
      </c>
      <c r="N32" s="206" t="s">
        <v>30</v>
      </c>
      <c r="O32" s="207"/>
      <c r="P32" s="208"/>
      <c r="Q32" s="8">
        <f t="shared" si="2"/>
        <v>7</v>
      </c>
      <c r="R32" s="209">
        <f>SUM(Q32:Q35)</f>
        <v>7</v>
      </c>
      <c r="T32" s="170">
        <v>5</v>
      </c>
      <c r="U32" s="20" t="s">
        <v>63</v>
      </c>
      <c r="V32" s="8" t="s">
        <v>144</v>
      </c>
      <c r="W32" s="8" t="s">
        <v>144</v>
      </c>
      <c r="X32" s="8" t="s">
        <v>144</v>
      </c>
      <c r="Y32" s="8" t="s">
        <v>144</v>
      </c>
      <c r="Z32" s="8" t="s">
        <v>144</v>
      </c>
      <c r="AA32" s="8" t="s">
        <v>144</v>
      </c>
      <c r="AB32" s="8" t="s">
        <v>144</v>
      </c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0" t="s">
        <v>31</v>
      </c>
      <c r="C33" s="39">
        <f>Q34</f>
        <v>0</v>
      </c>
      <c r="D33" s="24">
        <f>Q34/$R$32</f>
        <v>0</v>
      </c>
      <c r="F33" s="42" t="s">
        <v>46</v>
      </c>
      <c r="G33" s="45">
        <f>SUM(G28:G32)</f>
        <v>0</v>
      </c>
      <c r="H33" s="48" t="e">
        <f>SUM(H28:H32)</f>
        <v>#DIV/0!</v>
      </c>
      <c r="I33" s="19"/>
      <c r="J33" s="19"/>
      <c r="K33" s="19"/>
      <c r="M33" s="170"/>
      <c r="N33" s="206" t="s">
        <v>33</v>
      </c>
      <c r="O33" s="207" t="s">
        <v>33</v>
      </c>
      <c r="P33" s="208" t="s">
        <v>33</v>
      </c>
      <c r="Q33" s="8">
        <f t="shared" si="2"/>
        <v>0</v>
      </c>
      <c r="R33" s="210"/>
      <c r="T33" s="170"/>
      <c r="U33" s="22" t="s">
        <v>64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22" t="s">
        <v>48</v>
      </c>
      <c r="C34" s="39">
        <f>Q35</f>
        <v>0</v>
      </c>
      <c r="D34" s="24">
        <f>Q35/$R$32</f>
        <v>0</v>
      </c>
      <c r="F34" s="21"/>
      <c r="G34" s="21"/>
      <c r="H34" s="19"/>
      <c r="I34" s="19"/>
      <c r="J34" s="19"/>
      <c r="K34" s="19"/>
      <c r="M34" s="170"/>
      <c r="N34" s="206" t="s">
        <v>31</v>
      </c>
      <c r="O34" s="207" t="s">
        <v>31</v>
      </c>
      <c r="P34" s="208" t="s">
        <v>31</v>
      </c>
      <c r="Q34" s="8">
        <f t="shared" si="2"/>
        <v>0</v>
      </c>
      <c r="R34" s="210"/>
      <c r="T34" s="170"/>
      <c r="U34" s="20" t="s">
        <v>65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42" t="s">
        <v>46</v>
      </c>
      <c r="C35" s="45">
        <f>SUM(C31:C34)</f>
        <v>7</v>
      </c>
      <c r="D35" s="24">
        <f>SUM(D31:D34)</f>
        <v>1</v>
      </c>
      <c r="F35" s="21"/>
      <c r="G35" s="21"/>
      <c r="H35" s="19"/>
      <c r="I35" s="19"/>
      <c r="J35" s="19"/>
      <c r="K35" s="19"/>
      <c r="M35" s="170"/>
      <c r="N35" s="206" t="s">
        <v>47</v>
      </c>
      <c r="O35" s="207" t="s">
        <v>32</v>
      </c>
      <c r="P35" s="208" t="s">
        <v>32</v>
      </c>
      <c r="Q35" s="8">
        <f t="shared" si="2"/>
        <v>0</v>
      </c>
      <c r="R35" s="211"/>
      <c r="T35" s="170"/>
      <c r="U35" s="22" t="s">
        <v>47</v>
      </c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</row>
    <row r="36" spans="1:81">
      <c r="B36" s="75"/>
      <c r="C36" s="75"/>
    </row>
    <row r="37" spans="1:81">
      <c r="B37" s="75"/>
      <c r="C37" s="75"/>
    </row>
    <row r="38" spans="1:81">
      <c r="A38" s="219" t="s">
        <v>143</v>
      </c>
      <c r="B38" s="219"/>
      <c r="C38" s="219"/>
      <c r="D38" s="219"/>
      <c r="E38" s="219"/>
      <c r="F38" s="172"/>
      <c r="G38" s="172"/>
      <c r="H38" s="172"/>
      <c r="I38" s="131"/>
      <c r="J38" s="131"/>
      <c r="K38" s="131"/>
      <c r="L38" s="131"/>
      <c r="M38" s="131"/>
      <c r="N38" s="131"/>
      <c r="O38" s="131"/>
      <c r="P38" s="131"/>
      <c r="Q38" s="131"/>
      <c r="R38" s="131"/>
      <c r="S38" s="131"/>
      <c r="T38" s="131"/>
    </row>
    <row r="39" spans="1:81" ht="12.75" customHeight="1">
      <c r="A39" s="27"/>
      <c r="B39" s="27"/>
      <c r="C39" s="27"/>
      <c r="D39" s="27"/>
      <c r="E39" s="27"/>
      <c r="F39" s="27"/>
      <c r="G39" s="27"/>
      <c r="H39" s="27"/>
      <c r="I39" s="132"/>
      <c r="J39" s="132"/>
      <c r="K39" s="132"/>
      <c r="L39" s="132"/>
      <c r="M39" s="132"/>
      <c r="N39" s="132"/>
      <c r="O39" s="132"/>
      <c r="P39" s="132"/>
      <c r="Q39" s="132"/>
      <c r="R39" s="132"/>
      <c r="S39" s="132"/>
      <c r="T39" s="132"/>
    </row>
    <row r="40" spans="1:81">
      <c r="A40" s="26" t="s">
        <v>133</v>
      </c>
      <c r="B40" s="26"/>
      <c r="C40" s="26"/>
      <c r="D40" s="26"/>
      <c r="E40" s="26"/>
      <c r="F40" s="26"/>
      <c r="G40" s="26"/>
      <c r="H40" s="26"/>
      <c r="I40" s="140"/>
      <c r="J40" s="140"/>
      <c r="K40" s="140"/>
    </row>
    <row r="41" spans="1:81">
      <c r="A41" s="26" t="s">
        <v>132</v>
      </c>
      <c r="B41" s="26"/>
      <c r="C41" s="26"/>
      <c r="D41" s="26"/>
      <c r="E41" s="26"/>
      <c r="F41" s="26"/>
      <c r="G41" s="26"/>
      <c r="H41" s="26"/>
      <c r="I41" s="140"/>
    </row>
    <row r="42" spans="1:81">
      <c r="A42" s="140"/>
      <c r="B42" s="131"/>
      <c r="C42" s="131"/>
      <c r="D42" s="131"/>
      <c r="E42" s="131"/>
      <c r="F42" s="131"/>
      <c r="G42" s="131"/>
    </row>
    <row r="43" spans="1:81">
      <c r="A43" s="220" t="s">
        <v>35</v>
      </c>
      <c r="B43" s="159"/>
      <c r="C43" s="159"/>
      <c r="D43" s="159"/>
      <c r="E43" s="159"/>
      <c r="F43" s="159"/>
      <c r="G43" s="160"/>
      <c r="H43" s="163">
        <f>H10</f>
        <v>0</v>
      </c>
      <c r="I43" s="163"/>
      <c r="J43" s="133"/>
      <c r="K43" s="133"/>
      <c r="L43" s="133"/>
      <c r="M43" s="133"/>
      <c r="N43" s="133"/>
      <c r="O43" s="133"/>
      <c r="P43" s="133"/>
      <c r="Q43" s="133"/>
      <c r="R43" s="133"/>
      <c r="S43" s="133"/>
      <c r="T43" s="34"/>
    </row>
    <row r="44" spans="1:81">
      <c r="A44" s="161" t="s">
        <v>37</v>
      </c>
      <c r="B44" s="161"/>
      <c r="C44" s="161"/>
      <c r="D44" s="161"/>
      <c r="E44" s="161"/>
      <c r="F44" s="161"/>
      <c r="G44" s="162"/>
      <c r="H44" s="163">
        <f>H11</f>
        <v>0</v>
      </c>
      <c r="I44" s="163"/>
      <c r="J44" s="133"/>
      <c r="K44" s="133"/>
      <c r="L44" s="133"/>
      <c r="M44" s="133"/>
      <c r="N44" s="133"/>
      <c r="O44" s="133"/>
      <c r="P44" s="133"/>
      <c r="Q44" s="133"/>
      <c r="R44" s="133"/>
      <c r="S44" s="133"/>
      <c r="T44" s="133"/>
      <c r="V44" s="102"/>
      <c r="W44" s="102"/>
      <c r="X44" s="102"/>
      <c r="Y44" s="102"/>
      <c r="Z44" s="102"/>
      <c r="AA44" s="102"/>
      <c r="AB44" s="102"/>
      <c r="AC44" s="102"/>
      <c r="AD44" s="102"/>
      <c r="AE44" s="102"/>
      <c r="AF44" s="102"/>
      <c r="AG44" s="102"/>
      <c r="AH44" s="102"/>
      <c r="AI44" s="102"/>
      <c r="AJ44" s="102"/>
      <c r="AK44" s="102"/>
      <c r="AL44" s="102"/>
      <c r="AM44" s="102"/>
      <c r="AN44" s="102"/>
      <c r="AO44" s="102"/>
      <c r="AP44" s="102"/>
      <c r="AQ44" s="102"/>
      <c r="AR44" s="102"/>
      <c r="AS44" s="102"/>
      <c r="AT44" s="102"/>
      <c r="AU44" s="102"/>
      <c r="AV44" s="102"/>
      <c r="AW44" s="102"/>
      <c r="AX44" s="102"/>
      <c r="AY44" s="102"/>
      <c r="AZ44" s="102"/>
      <c r="BA44" s="102"/>
      <c r="BB44" s="102"/>
      <c r="BC44" s="102"/>
      <c r="BD44" s="102"/>
      <c r="BE44" s="102"/>
      <c r="BF44" s="102"/>
      <c r="BG44" s="102"/>
      <c r="BH44" s="102"/>
      <c r="BI44" s="102"/>
      <c r="BJ44" s="102"/>
      <c r="BK44" s="102"/>
      <c r="BL44" s="102"/>
      <c r="BM44" s="102"/>
      <c r="BN44" s="102"/>
      <c r="BO44" s="102"/>
      <c r="BP44" s="102"/>
      <c r="BQ44" s="102"/>
      <c r="BR44" s="102"/>
      <c r="BS44" s="102"/>
      <c r="BT44" s="102"/>
      <c r="BU44" s="102"/>
      <c r="BV44" s="102"/>
      <c r="BW44" s="102"/>
      <c r="BX44" s="102"/>
      <c r="BY44" s="102"/>
      <c r="BZ44" s="102"/>
      <c r="CA44" s="102"/>
      <c r="CB44" s="102"/>
      <c r="CC44" s="102"/>
    </row>
    <row r="45" spans="1:81">
      <c r="A45" s="134"/>
      <c r="B45" s="134"/>
      <c r="C45" s="134"/>
      <c r="D45" s="134"/>
      <c r="E45" s="134"/>
      <c r="F45" s="134"/>
      <c r="G45" s="135"/>
      <c r="H45" s="133"/>
      <c r="I45" s="133"/>
      <c r="J45" s="133"/>
      <c r="K45" s="133"/>
      <c r="L45" s="133"/>
      <c r="M45" s="133"/>
      <c r="N45" s="133"/>
      <c r="O45" s="133"/>
      <c r="P45" s="133"/>
      <c r="Q45" s="133"/>
      <c r="R45" s="133"/>
      <c r="S45" s="133"/>
      <c r="T45" s="133"/>
      <c r="V45" s="142"/>
      <c r="W45" s="142"/>
      <c r="X45" s="142"/>
      <c r="Y45" s="142"/>
      <c r="Z45" s="142"/>
      <c r="AA45" s="142"/>
      <c r="AB45" s="142"/>
      <c r="AC45" s="142"/>
      <c r="AD45" s="142"/>
      <c r="AE45" s="142"/>
      <c r="AF45" s="142"/>
      <c r="AG45" s="142"/>
      <c r="AH45" s="142"/>
      <c r="AI45" s="142"/>
      <c r="AJ45" s="142"/>
      <c r="AK45" s="142"/>
      <c r="AL45" s="142"/>
      <c r="AM45" s="142"/>
      <c r="AN45" s="142"/>
      <c r="AO45" s="142"/>
      <c r="AP45" s="142"/>
      <c r="AQ45" s="142"/>
      <c r="AR45" s="142"/>
      <c r="AS45" s="142"/>
      <c r="AT45" s="142"/>
      <c r="AU45" s="142"/>
      <c r="AV45" s="142"/>
      <c r="AW45" s="142"/>
      <c r="AX45" s="142"/>
      <c r="AY45" s="142"/>
      <c r="AZ45" s="142"/>
      <c r="BA45" s="142"/>
      <c r="BB45" s="142"/>
      <c r="BC45" s="142"/>
      <c r="BD45" s="142"/>
      <c r="BE45" s="142"/>
      <c r="BF45" s="142"/>
      <c r="BG45" s="142"/>
      <c r="BH45" s="142"/>
      <c r="BI45" s="142"/>
      <c r="BJ45" s="142"/>
      <c r="BK45" s="142"/>
      <c r="BL45" s="142"/>
      <c r="BM45" s="142"/>
      <c r="BN45" s="142"/>
      <c r="BO45" s="142"/>
      <c r="BP45" s="142"/>
      <c r="BQ45" s="142"/>
      <c r="BR45" s="142"/>
      <c r="BS45" s="142"/>
      <c r="BT45" s="142"/>
      <c r="BU45" s="142"/>
      <c r="BV45" s="142"/>
      <c r="BW45" s="142"/>
      <c r="BX45" s="142"/>
      <c r="BY45" s="142"/>
      <c r="BZ45" s="142"/>
      <c r="CA45" s="142"/>
      <c r="CB45" s="142"/>
      <c r="CC45" s="142"/>
    </row>
    <row r="46" spans="1:81">
      <c r="B46" s="171" t="s">
        <v>12</v>
      </c>
      <c r="C46" s="171"/>
      <c r="D46" s="172"/>
    </row>
    <row r="47" spans="1:81">
      <c r="B47" s="75"/>
      <c r="C47" s="75"/>
      <c r="D47" s="76"/>
      <c r="U47" s="34" t="s">
        <v>97</v>
      </c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33"/>
      <c r="AO47" s="33"/>
      <c r="AP47" s="33"/>
      <c r="AQ47" s="33"/>
      <c r="AR47" s="33"/>
      <c r="AS47" s="33"/>
      <c r="AT47" s="33"/>
      <c r="AU47" s="33"/>
      <c r="AV47" s="33"/>
      <c r="AW47" s="33"/>
      <c r="AX47" s="33"/>
      <c r="AY47" s="33"/>
      <c r="AZ47" s="33"/>
      <c r="BA47" s="33"/>
      <c r="BB47" s="33"/>
      <c r="BC47" s="33"/>
      <c r="BD47" s="33"/>
      <c r="BE47" s="33"/>
      <c r="BF47" s="33"/>
      <c r="BG47" s="33"/>
      <c r="BH47" s="33"/>
      <c r="BI47" s="33"/>
    </row>
    <row r="48" spans="1:81" ht="48" customHeight="1">
      <c r="A48" s="170" t="s">
        <v>0</v>
      </c>
      <c r="B48" s="173" t="s">
        <v>1</v>
      </c>
      <c r="C48" s="174"/>
      <c r="D48" s="174"/>
      <c r="E48" s="174"/>
      <c r="F48" s="174"/>
      <c r="G48" s="175"/>
      <c r="H48" s="167" t="s">
        <v>10</v>
      </c>
      <c r="I48" s="31"/>
      <c r="J48" s="183" t="s">
        <v>67</v>
      </c>
      <c r="K48" s="183"/>
      <c r="N48" s="203" t="s">
        <v>60</v>
      </c>
      <c r="O48" s="204"/>
      <c r="P48" s="204"/>
      <c r="Q48" s="204"/>
      <c r="R48" s="205"/>
      <c r="S48" s="198" t="s">
        <v>61</v>
      </c>
      <c r="V48" s="200" t="s">
        <v>58</v>
      </c>
      <c r="W48" s="201"/>
      <c r="X48" s="201"/>
      <c r="Y48" s="201"/>
      <c r="Z48" s="201"/>
      <c r="AA48" s="201"/>
      <c r="AB48" s="201"/>
      <c r="AC48" s="201"/>
      <c r="AD48" s="201"/>
      <c r="AE48" s="201"/>
      <c r="AF48" s="201"/>
      <c r="AG48" s="201"/>
      <c r="AH48" s="201"/>
      <c r="AI48" s="201"/>
      <c r="AJ48" s="201"/>
      <c r="AK48" s="201"/>
      <c r="AL48" s="201"/>
      <c r="AM48" s="201"/>
      <c r="AN48" s="201"/>
      <c r="AO48" s="201"/>
      <c r="AP48" s="201"/>
      <c r="AQ48" s="201"/>
      <c r="AR48" s="201"/>
      <c r="AS48" s="201"/>
      <c r="AT48" s="201"/>
      <c r="AU48" s="201"/>
      <c r="AV48" s="201"/>
      <c r="AW48" s="201"/>
      <c r="AX48" s="201"/>
      <c r="AY48" s="201"/>
      <c r="AZ48" s="201"/>
      <c r="BA48" s="201"/>
      <c r="BB48" s="201"/>
      <c r="BC48" s="201"/>
      <c r="BD48" s="201"/>
      <c r="BE48" s="201"/>
      <c r="BF48" s="201"/>
      <c r="BG48" s="201"/>
      <c r="BH48" s="201"/>
      <c r="BI48" s="201"/>
      <c r="BJ48" s="201"/>
      <c r="BK48" s="201"/>
      <c r="BL48" s="201"/>
      <c r="BM48" s="201"/>
      <c r="BN48" s="201"/>
      <c r="BO48" s="201"/>
      <c r="BP48" s="201"/>
      <c r="BQ48" s="201"/>
      <c r="BR48" s="201"/>
      <c r="BS48" s="201"/>
      <c r="BT48" s="201"/>
      <c r="BU48" s="201"/>
      <c r="BV48" s="201"/>
      <c r="BW48" s="201"/>
      <c r="BX48" s="201"/>
      <c r="BY48" s="201"/>
      <c r="BZ48" s="201"/>
      <c r="CA48" s="201"/>
      <c r="CB48" s="201"/>
      <c r="CC48" s="202"/>
    </row>
    <row r="49" spans="1:81" ht="24.75" customHeight="1">
      <c r="A49" s="170"/>
      <c r="B49" s="176"/>
      <c r="C49" s="177"/>
      <c r="D49" s="177"/>
      <c r="E49" s="177"/>
      <c r="F49" s="177"/>
      <c r="G49" s="178"/>
      <c r="H49" s="167"/>
      <c r="I49" s="31"/>
      <c r="J49" s="77" t="s">
        <v>40</v>
      </c>
      <c r="K49" s="77" t="s">
        <v>39</v>
      </c>
      <c r="L49" s="6"/>
      <c r="M49" s="10" t="s">
        <v>59</v>
      </c>
      <c r="N49" s="77">
        <v>1</v>
      </c>
      <c r="O49" s="77">
        <v>2</v>
      </c>
      <c r="P49" s="77">
        <v>3</v>
      </c>
      <c r="Q49" s="77">
        <v>4</v>
      </c>
      <c r="R49" s="77">
        <v>5</v>
      </c>
      <c r="S49" s="199"/>
      <c r="T49" s="6"/>
      <c r="U49" s="10" t="s">
        <v>59</v>
      </c>
      <c r="V49" s="8">
        <v>1</v>
      </c>
      <c r="W49" s="8">
        <v>2</v>
      </c>
      <c r="X49" s="8">
        <v>3</v>
      </c>
      <c r="Y49" s="8">
        <v>4</v>
      </c>
      <c r="Z49" s="8">
        <v>5</v>
      </c>
      <c r="AA49" s="8">
        <v>6</v>
      </c>
      <c r="AB49" s="8">
        <v>7</v>
      </c>
      <c r="AC49" s="8">
        <v>8</v>
      </c>
      <c r="AD49" s="8">
        <v>9</v>
      </c>
      <c r="AE49" s="8">
        <v>10</v>
      </c>
      <c r="AF49" s="8">
        <v>11</v>
      </c>
      <c r="AG49" s="8">
        <v>12</v>
      </c>
      <c r="AH49" s="8">
        <v>13</v>
      </c>
      <c r="AI49" s="8">
        <v>14</v>
      </c>
      <c r="AJ49" s="8">
        <v>15</v>
      </c>
      <c r="AK49" s="8">
        <v>16</v>
      </c>
      <c r="AL49" s="8">
        <v>17</v>
      </c>
      <c r="AM49" s="8">
        <v>18</v>
      </c>
      <c r="AN49" s="8">
        <v>19</v>
      </c>
      <c r="AO49" s="8">
        <v>20</v>
      </c>
      <c r="AP49" s="8">
        <v>21</v>
      </c>
      <c r="AQ49" s="8">
        <v>22</v>
      </c>
      <c r="AR49" s="8">
        <v>23</v>
      </c>
      <c r="AS49" s="8">
        <v>24</v>
      </c>
      <c r="AT49" s="8">
        <v>25</v>
      </c>
      <c r="AU49" s="8">
        <v>26</v>
      </c>
      <c r="AV49" s="8">
        <v>27</v>
      </c>
      <c r="AW49" s="8">
        <v>28</v>
      </c>
      <c r="AX49" s="8">
        <v>29</v>
      </c>
      <c r="AY49" s="8">
        <v>30</v>
      </c>
      <c r="AZ49" s="8">
        <v>31</v>
      </c>
      <c r="BA49" s="8">
        <v>32</v>
      </c>
      <c r="BB49" s="8">
        <v>33</v>
      </c>
      <c r="BC49" s="8">
        <v>34</v>
      </c>
      <c r="BD49" s="8">
        <v>35</v>
      </c>
      <c r="BE49" s="8">
        <v>36</v>
      </c>
      <c r="BF49" s="8">
        <v>37</v>
      </c>
      <c r="BG49" s="8">
        <v>38</v>
      </c>
      <c r="BH49" s="8">
        <v>39</v>
      </c>
      <c r="BI49" s="8">
        <v>40</v>
      </c>
      <c r="BJ49" s="8">
        <v>41</v>
      </c>
      <c r="BK49" s="8">
        <v>42</v>
      </c>
      <c r="BL49" s="8">
        <v>43</v>
      </c>
      <c r="BM49" s="8">
        <v>44</v>
      </c>
      <c r="BN49" s="8">
        <v>45</v>
      </c>
      <c r="BO49" s="8">
        <v>46</v>
      </c>
      <c r="BP49" s="8">
        <v>47</v>
      </c>
      <c r="BQ49" s="8">
        <v>48</v>
      </c>
      <c r="BR49" s="8">
        <v>49</v>
      </c>
      <c r="BS49" s="8">
        <v>50</v>
      </c>
      <c r="BT49" s="8">
        <v>51</v>
      </c>
      <c r="BU49" s="8">
        <v>52</v>
      </c>
      <c r="BV49" s="8">
        <v>53</v>
      </c>
      <c r="BW49" s="8">
        <v>54</v>
      </c>
      <c r="BX49" s="8">
        <v>55</v>
      </c>
      <c r="BY49" s="8">
        <v>56</v>
      </c>
      <c r="BZ49" s="8">
        <v>57</v>
      </c>
      <c r="CA49" s="8">
        <v>58</v>
      </c>
      <c r="CB49" s="8">
        <v>59</v>
      </c>
      <c r="CC49" s="8">
        <v>60</v>
      </c>
    </row>
    <row r="50" spans="1:81" ht="12.75" customHeight="1">
      <c r="A50" s="12">
        <v>1</v>
      </c>
      <c r="B50" s="164" t="s">
        <v>71</v>
      </c>
      <c r="C50" s="165"/>
      <c r="D50" s="165"/>
      <c r="E50" s="165"/>
      <c r="F50" s="165"/>
      <c r="G50" s="166"/>
      <c r="H50" s="30">
        <f>(N50*$N$49+O50*$O$49+P50*$P$49+Q50*$Q$49+R50*$R$49)/S50</f>
        <v>4.1428571428571432</v>
      </c>
      <c r="I50" s="32"/>
      <c r="J50" s="46">
        <f>COUNTBLANK(V50:CC50)</f>
        <v>53</v>
      </c>
      <c r="K50" s="47">
        <f>J50/(J50+S50)</f>
        <v>0.8833333333333333</v>
      </c>
      <c r="L50" s="9"/>
      <c r="M50" s="43" t="s">
        <v>49</v>
      </c>
      <c r="N50" s="12">
        <f>COUNTIF($V$50:$CC$50,N49)</f>
        <v>0</v>
      </c>
      <c r="O50" s="12">
        <f>COUNTIF($V$50:$CC$50,O49)</f>
        <v>0</v>
      </c>
      <c r="P50" s="12">
        <f>COUNTIF($V$50:$CC$50,P49)</f>
        <v>2</v>
      </c>
      <c r="Q50" s="12">
        <f>COUNTIF($V$50:$CC$50,Q49)</f>
        <v>2</v>
      </c>
      <c r="R50" s="12">
        <f>COUNTIF($V$50:$CC$50,R49)</f>
        <v>3</v>
      </c>
      <c r="S50" s="12">
        <f>SUM(N50:R50)</f>
        <v>7</v>
      </c>
      <c r="T50" s="7"/>
      <c r="U50" s="43" t="s">
        <v>49</v>
      </c>
      <c r="V50" s="8">
        <v>5</v>
      </c>
      <c r="W50" s="8">
        <v>5</v>
      </c>
      <c r="X50" s="8">
        <v>3</v>
      </c>
      <c r="Y50" s="8">
        <v>4</v>
      </c>
      <c r="Z50" s="8">
        <v>5</v>
      </c>
      <c r="AA50" s="8">
        <v>4</v>
      </c>
      <c r="AB50" s="8">
        <v>3</v>
      </c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2</v>
      </c>
      <c r="B51" s="164" t="s">
        <v>72</v>
      </c>
      <c r="C51" s="165"/>
      <c r="D51" s="165"/>
      <c r="E51" s="165"/>
      <c r="F51" s="165"/>
      <c r="G51" s="166"/>
      <c r="H51" s="30">
        <f t="shared" ref="H51:H56" si="3">(N51*$N$49+O51*$O$49+P51*$P$49+Q51*$Q$49+R51*$R$49)/S51</f>
        <v>4.1428571428571432</v>
      </c>
      <c r="I51" s="32"/>
      <c r="J51" s="46">
        <f t="shared" ref="J51:J58" si="4">COUNTBLANK(V51:CC51)</f>
        <v>53</v>
      </c>
      <c r="K51" s="47">
        <f t="shared" ref="K51:K57" si="5">J51/(J51+S51)</f>
        <v>0.8833333333333333</v>
      </c>
      <c r="L51" s="9"/>
      <c r="M51" s="43" t="s">
        <v>50</v>
      </c>
      <c r="N51" s="12">
        <f>COUNTIF($V$51:$CC$51,N49)</f>
        <v>0</v>
      </c>
      <c r="O51" s="12">
        <f>COUNTIF($V$51:$CC$51,O49)</f>
        <v>1</v>
      </c>
      <c r="P51" s="12">
        <f>COUNTIF($V$51:$CC$51,P49)</f>
        <v>1</v>
      </c>
      <c r="Q51" s="12">
        <f>COUNTIF($V$51:$CC$51,Q49)</f>
        <v>1</v>
      </c>
      <c r="R51" s="12">
        <f>COUNTIF($V$51:$CC$51,R49)</f>
        <v>4</v>
      </c>
      <c r="S51" s="12">
        <f t="shared" ref="S51:S58" si="6">SUM(N51:R51)</f>
        <v>7</v>
      </c>
      <c r="T51" s="7"/>
      <c r="U51" s="43" t="s">
        <v>50</v>
      </c>
      <c r="V51" s="8">
        <v>5</v>
      </c>
      <c r="W51" s="8">
        <v>5</v>
      </c>
      <c r="X51" s="8">
        <v>2</v>
      </c>
      <c r="Y51" s="8">
        <v>4</v>
      </c>
      <c r="Z51" s="8">
        <v>5</v>
      </c>
      <c r="AA51" s="8">
        <v>5</v>
      </c>
      <c r="AB51" s="8">
        <v>3</v>
      </c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3</v>
      </c>
      <c r="B52" s="164" t="s">
        <v>73</v>
      </c>
      <c r="C52" s="165"/>
      <c r="D52" s="165"/>
      <c r="E52" s="165"/>
      <c r="F52" s="165"/>
      <c r="G52" s="166"/>
      <c r="H52" s="30">
        <f t="shared" si="3"/>
        <v>4.5714285714285712</v>
      </c>
      <c r="I52" s="32"/>
      <c r="J52" s="46">
        <f t="shared" si="4"/>
        <v>53</v>
      </c>
      <c r="K52" s="47">
        <f t="shared" si="5"/>
        <v>0.8833333333333333</v>
      </c>
      <c r="L52" s="9"/>
      <c r="M52" s="43" t="s">
        <v>51</v>
      </c>
      <c r="N52" s="12">
        <f>COUNTIF($V$52:$CC$52,N49)</f>
        <v>0</v>
      </c>
      <c r="O52" s="12">
        <f>COUNTIF($V$52:$CC$52,O49)</f>
        <v>0</v>
      </c>
      <c r="P52" s="12">
        <f>COUNTIF($V$52:$CC$52,P49)</f>
        <v>1</v>
      </c>
      <c r="Q52" s="12">
        <f>COUNTIF($V$52:$CC$52,Q49)</f>
        <v>1</v>
      </c>
      <c r="R52" s="12">
        <f>COUNTIF($V$52:$CC$52,R49)</f>
        <v>5</v>
      </c>
      <c r="S52" s="12">
        <f t="shared" si="6"/>
        <v>7</v>
      </c>
      <c r="T52" s="7"/>
      <c r="U52" s="43" t="s">
        <v>51</v>
      </c>
      <c r="V52" s="8">
        <v>5</v>
      </c>
      <c r="W52" s="8">
        <v>5</v>
      </c>
      <c r="X52" s="8">
        <v>3</v>
      </c>
      <c r="Y52" s="8">
        <v>5</v>
      </c>
      <c r="Z52" s="8">
        <v>5</v>
      </c>
      <c r="AA52" s="8">
        <v>5</v>
      </c>
      <c r="AB52" s="8">
        <v>4</v>
      </c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4</v>
      </c>
      <c r="B53" s="164" t="s">
        <v>74</v>
      </c>
      <c r="C53" s="165"/>
      <c r="D53" s="165"/>
      <c r="E53" s="165"/>
      <c r="F53" s="165"/>
      <c r="G53" s="166"/>
      <c r="H53" s="30">
        <f t="shared" si="3"/>
        <v>4.7142857142857144</v>
      </c>
      <c r="I53" s="32"/>
      <c r="J53" s="46">
        <f t="shared" si="4"/>
        <v>53</v>
      </c>
      <c r="K53" s="47">
        <f t="shared" si="5"/>
        <v>0.8833333333333333</v>
      </c>
      <c r="L53" s="9"/>
      <c r="M53" s="43" t="s">
        <v>52</v>
      </c>
      <c r="N53" s="12">
        <f>COUNTIF($V$53:$CC$53,N49)</f>
        <v>0</v>
      </c>
      <c r="O53" s="12">
        <f>COUNTIF($V$53:$CC$53,O49)</f>
        <v>0</v>
      </c>
      <c r="P53" s="12">
        <f>COUNTIF($V$53:$CC$53,P49)</f>
        <v>1</v>
      </c>
      <c r="Q53" s="12">
        <f>COUNTIF($V$53:$CC$53,Q49)</f>
        <v>0</v>
      </c>
      <c r="R53" s="12">
        <f>COUNTIF($V$53:$CC$53,R49)</f>
        <v>6</v>
      </c>
      <c r="S53" s="12">
        <f t="shared" si="6"/>
        <v>7</v>
      </c>
      <c r="T53" s="7"/>
      <c r="U53" s="43" t="s">
        <v>52</v>
      </c>
      <c r="V53" s="8">
        <v>5</v>
      </c>
      <c r="W53" s="8">
        <v>5</v>
      </c>
      <c r="X53" s="8">
        <v>3</v>
      </c>
      <c r="Y53" s="8">
        <v>5</v>
      </c>
      <c r="Z53" s="8">
        <v>5</v>
      </c>
      <c r="AA53" s="8">
        <v>5</v>
      </c>
      <c r="AB53" s="8">
        <v>5</v>
      </c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5</v>
      </c>
      <c r="B54" s="164" t="s">
        <v>75</v>
      </c>
      <c r="C54" s="165"/>
      <c r="D54" s="165"/>
      <c r="E54" s="165"/>
      <c r="F54" s="165"/>
      <c r="G54" s="166"/>
      <c r="H54" s="30">
        <f t="shared" si="3"/>
        <v>4.7142857142857144</v>
      </c>
      <c r="I54" s="32"/>
      <c r="J54" s="46">
        <f t="shared" si="4"/>
        <v>53</v>
      </c>
      <c r="K54" s="47">
        <f t="shared" si="5"/>
        <v>0.8833333333333333</v>
      </c>
      <c r="L54" s="9"/>
      <c r="M54" s="43" t="s">
        <v>53</v>
      </c>
      <c r="N54" s="12">
        <f>COUNTIF($V$54:$CC$54,N49)</f>
        <v>0</v>
      </c>
      <c r="O54" s="12">
        <f>COUNTIF($V$54:$CC$54,O49)</f>
        <v>0</v>
      </c>
      <c r="P54" s="12">
        <f>COUNTIF($V$54:$CC$54,P49)</f>
        <v>1</v>
      </c>
      <c r="Q54" s="12">
        <f>COUNTIF($V$54:$CC$54,Q49)</f>
        <v>0</v>
      </c>
      <c r="R54" s="12">
        <f>COUNTIF($V$54:$CC$54,R49)</f>
        <v>6</v>
      </c>
      <c r="S54" s="12">
        <f t="shared" si="6"/>
        <v>7</v>
      </c>
      <c r="T54" s="7"/>
      <c r="U54" s="43" t="s">
        <v>53</v>
      </c>
      <c r="V54" s="8">
        <v>5</v>
      </c>
      <c r="W54" s="8">
        <v>5</v>
      </c>
      <c r="X54" s="8">
        <v>3</v>
      </c>
      <c r="Y54" s="8">
        <v>5</v>
      </c>
      <c r="Z54" s="8">
        <v>5</v>
      </c>
      <c r="AA54" s="8">
        <v>5</v>
      </c>
      <c r="AB54" s="8">
        <v>5</v>
      </c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12.75" customHeight="1">
      <c r="A55" s="12">
        <v>6</v>
      </c>
      <c r="B55" s="164" t="s">
        <v>76</v>
      </c>
      <c r="C55" s="165"/>
      <c r="D55" s="165"/>
      <c r="E55" s="165"/>
      <c r="F55" s="165"/>
      <c r="G55" s="166"/>
      <c r="H55" s="30">
        <f t="shared" si="3"/>
        <v>4.7142857142857144</v>
      </c>
      <c r="I55" s="32"/>
      <c r="J55" s="46">
        <f t="shared" si="4"/>
        <v>53</v>
      </c>
      <c r="K55" s="47">
        <f t="shared" si="5"/>
        <v>0.8833333333333333</v>
      </c>
      <c r="L55" s="9"/>
      <c r="M55" s="43" t="s">
        <v>54</v>
      </c>
      <c r="N55" s="12">
        <f>COUNTIF($V$55:$CC$55,N49)</f>
        <v>0</v>
      </c>
      <c r="O55" s="12">
        <f>COUNTIF($V$55:$CC$55,O49)</f>
        <v>0</v>
      </c>
      <c r="P55" s="12">
        <f>COUNTIF($V$55:$CC$55,P49)</f>
        <v>1</v>
      </c>
      <c r="Q55" s="12">
        <f>COUNTIF($V$55:$CC$55,Q49)</f>
        <v>0</v>
      </c>
      <c r="R55" s="12">
        <f>COUNTIF($V$55:$CC$55,R49)</f>
        <v>6</v>
      </c>
      <c r="S55" s="12">
        <f t="shared" si="6"/>
        <v>7</v>
      </c>
      <c r="T55" s="7"/>
      <c r="U55" s="43" t="s">
        <v>54</v>
      </c>
      <c r="V55" s="8">
        <v>5</v>
      </c>
      <c r="W55" s="8">
        <v>5</v>
      </c>
      <c r="X55" s="8">
        <v>3</v>
      </c>
      <c r="Y55" s="8">
        <v>5</v>
      </c>
      <c r="Z55" s="8">
        <v>5</v>
      </c>
      <c r="AA55" s="8">
        <v>5</v>
      </c>
      <c r="AB55" s="8">
        <v>5</v>
      </c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7</v>
      </c>
      <c r="B56" s="164" t="s">
        <v>77</v>
      </c>
      <c r="C56" s="165"/>
      <c r="D56" s="165"/>
      <c r="E56" s="165"/>
      <c r="F56" s="165"/>
      <c r="G56" s="166"/>
      <c r="H56" s="30">
        <f t="shared" si="3"/>
        <v>4.5714285714285712</v>
      </c>
      <c r="I56" s="32"/>
      <c r="J56" s="46">
        <f t="shared" si="4"/>
        <v>53</v>
      </c>
      <c r="K56" s="47">
        <f t="shared" si="5"/>
        <v>0.8833333333333333</v>
      </c>
      <c r="L56" s="9"/>
      <c r="M56" s="44" t="s">
        <v>55</v>
      </c>
      <c r="N56" s="12">
        <f>COUNTIF($V$56:$CC$56,N49)</f>
        <v>0</v>
      </c>
      <c r="O56" s="12">
        <f>COUNTIF($V$56:$CC$56,O49)</f>
        <v>0</v>
      </c>
      <c r="P56" s="12">
        <f>COUNTIF($V$56:$CC$56,P49)</f>
        <v>1</v>
      </c>
      <c r="Q56" s="12">
        <f>COUNTIF($V$56:$CC$56,Q49)</f>
        <v>1</v>
      </c>
      <c r="R56" s="12">
        <f>COUNTIF($V$56:$CC$56,R49)</f>
        <v>5</v>
      </c>
      <c r="S56" s="12">
        <f t="shared" si="6"/>
        <v>7</v>
      </c>
      <c r="T56" s="7"/>
      <c r="U56" s="44" t="s">
        <v>55</v>
      </c>
      <c r="V56" s="8">
        <v>5</v>
      </c>
      <c r="W56" s="8">
        <v>5</v>
      </c>
      <c r="X56" s="8">
        <v>3</v>
      </c>
      <c r="Y56" s="8">
        <v>5</v>
      </c>
      <c r="Z56" s="8">
        <v>5</v>
      </c>
      <c r="AA56" s="8">
        <v>5</v>
      </c>
      <c r="AB56" s="8">
        <v>4</v>
      </c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30" customHeight="1">
      <c r="A57" s="12">
        <v>8</v>
      </c>
      <c r="B57" s="164" t="s">
        <v>78</v>
      </c>
      <c r="C57" s="165"/>
      <c r="D57" s="165"/>
      <c r="E57" s="165"/>
      <c r="F57" s="165"/>
      <c r="G57" s="166"/>
      <c r="H57" s="30">
        <f>(N57*$N$49+O57*$O$49+P57*$P$49+Q57*$Q$49+R57*$R$49)/S57</f>
        <v>4.7142857142857144</v>
      </c>
      <c r="I57" s="32"/>
      <c r="J57" s="46">
        <f t="shared" si="4"/>
        <v>53</v>
      </c>
      <c r="K57" s="47">
        <f t="shared" si="5"/>
        <v>0.8833333333333333</v>
      </c>
      <c r="L57" s="9"/>
      <c r="M57" s="44" t="s">
        <v>56</v>
      </c>
      <c r="N57" s="12">
        <f>COUNTIF($V$57:$CC$57,N49)</f>
        <v>0</v>
      </c>
      <c r="O57" s="12">
        <f>COUNTIF($V$57:$CC$57,O49)</f>
        <v>0</v>
      </c>
      <c r="P57" s="12">
        <f>COUNTIF($V$57:$CC$57,P49)</f>
        <v>1</v>
      </c>
      <c r="Q57" s="12">
        <f>COUNTIF($V$57:$CC$57,Q49)</f>
        <v>0</v>
      </c>
      <c r="R57" s="12">
        <f>COUNTIF($V$57:$CC$57,R49)</f>
        <v>6</v>
      </c>
      <c r="S57" s="12">
        <f t="shared" si="6"/>
        <v>7</v>
      </c>
      <c r="T57" s="7"/>
      <c r="U57" s="44" t="s">
        <v>56</v>
      </c>
      <c r="V57" s="8">
        <v>5</v>
      </c>
      <c r="W57" s="8">
        <v>5</v>
      </c>
      <c r="X57" s="8">
        <v>3</v>
      </c>
      <c r="Y57" s="8">
        <v>5</v>
      </c>
      <c r="Z57" s="8">
        <v>5</v>
      </c>
      <c r="AA57" s="8">
        <v>5</v>
      </c>
      <c r="AB57" s="8">
        <v>5</v>
      </c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" customHeight="1">
      <c r="A58" s="12">
        <v>9</v>
      </c>
      <c r="B58" s="164" t="s">
        <v>79</v>
      </c>
      <c r="C58" s="165"/>
      <c r="D58" s="165"/>
      <c r="E58" s="165"/>
      <c r="F58" s="165"/>
      <c r="G58" s="166"/>
      <c r="H58" s="30">
        <f>(N58*$N$49+O58*$O$49+P58*$P$49+Q58*$Q$49+R58*$R$49)/S58</f>
        <v>4.7142857142857144</v>
      </c>
      <c r="I58" s="32"/>
      <c r="J58" s="46">
        <f t="shared" si="4"/>
        <v>53</v>
      </c>
      <c r="K58" s="47">
        <f>J58/(J58+S58)</f>
        <v>0.8833333333333333</v>
      </c>
      <c r="L58" s="9"/>
      <c r="M58" s="44" t="s">
        <v>57</v>
      </c>
      <c r="N58" s="12">
        <f>COUNTIF($V$58:$CC$58,N49)</f>
        <v>0</v>
      </c>
      <c r="O58" s="12">
        <f>COUNTIF($V$58:$CC$58,O49)</f>
        <v>0</v>
      </c>
      <c r="P58" s="12">
        <f>COUNTIF($V$58:$CC$58,P49)</f>
        <v>1</v>
      </c>
      <c r="Q58" s="12">
        <f>COUNTIF($V$58:$CC$58,Q49)</f>
        <v>0</v>
      </c>
      <c r="R58" s="12">
        <f>COUNTIF($V$58:$CC$58,R49)</f>
        <v>6</v>
      </c>
      <c r="S58" s="12">
        <f t="shared" si="6"/>
        <v>7</v>
      </c>
      <c r="T58" s="7"/>
      <c r="U58" s="44" t="s">
        <v>57</v>
      </c>
      <c r="V58" s="8">
        <v>5</v>
      </c>
      <c r="W58" s="8">
        <v>5</v>
      </c>
      <c r="X58" s="8">
        <v>3</v>
      </c>
      <c r="Y58" s="8">
        <v>5</v>
      </c>
      <c r="Z58" s="8">
        <v>5</v>
      </c>
      <c r="AA58" s="8">
        <v>5</v>
      </c>
      <c r="AB58" s="8">
        <v>5</v>
      </c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</row>
    <row r="59" spans="1:81" ht="27.75" customHeight="1">
      <c r="A59" s="180" t="s">
        <v>13</v>
      </c>
      <c r="B59" s="181"/>
      <c r="C59" s="181"/>
      <c r="D59" s="181"/>
      <c r="E59" s="181"/>
      <c r="F59" s="181"/>
      <c r="G59" s="182"/>
      <c r="H59" s="56">
        <f>AVERAGE(H50:H58)</f>
        <v>4.5555555555555562</v>
      </c>
      <c r="I59" s="49"/>
      <c r="J59" s="179" t="s">
        <v>66</v>
      </c>
      <c r="K59" s="179"/>
      <c r="L59" s="50">
        <f>SUM(J50:J58)</f>
        <v>477</v>
      </c>
      <c r="M59" s="7"/>
      <c r="N59" s="7"/>
      <c r="O59" s="7"/>
      <c r="P59" s="7"/>
      <c r="Q59" s="7"/>
      <c r="R59" s="7"/>
      <c r="S59" s="7"/>
      <c r="T59" s="7"/>
    </row>
    <row r="62" spans="1:81">
      <c r="B62" s="15" t="s">
        <v>88</v>
      </c>
    </row>
    <row r="63" spans="1:81">
      <c r="B63" s="15" t="s">
        <v>90</v>
      </c>
    </row>
    <row r="150" spans="21:21" ht="13.5" thickBot="1"/>
    <row r="151" spans="21:21" ht="13.5" thickBot="1">
      <c r="U151" s="4" t="e">
        <f>SUM(#REF!)</f>
        <v>#REF!</v>
      </c>
    </row>
  </sheetData>
  <mergeCells count="69">
    <mergeCell ref="A38:H38"/>
    <mergeCell ref="A43:G43"/>
    <mergeCell ref="H43:I43"/>
    <mergeCell ref="A44:G44"/>
    <mergeCell ref="H44:I44"/>
    <mergeCell ref="A5:H5"/>
    <mergeCell ref="A10:G10"/>
    <mergeCell ref="H10:I10"/>
    <mergeCell ref="V11:CC11"/>
    <mergeCell ref="V14:CC14"/>
    <mergeCell ref="T16:T17"/>
    <mergeCell ref="N17:P17"/>
    <mergeCell ref="A11:G11"/>
    <mergeCell ref="H11:I11"/>
    <mergeCell ref="A15:H15"/>
    <mergeCell ref="N15:P15"/>
    <mergeCell ref="M16:M17"/>
    <mergeCell ref="N16:P16"/>
    <mergeCell ref="R16:R17"/>
    <mergeCell ref="T24:T25"/>
    <mergeCell ref="N25:P25"/>
    <mergeCell ref="M18:R18"/>
    <mergeCell ref="M19:M22"/>
    <mergeCell ref="N19:P19"/>
    <mergeCell ref="R19:R22"/>
    <mergeCell ref="T19:T22"/>
    <mergeCell ref="N20:P20"/>
    <mergeCell ref="N21:P21"/>
    <mergeCell ref="N22:P22"/>
    <mergeCell ref="B23:D23"/>
    <mergeCell ref="M23:R23"/>
    <mergeCell ref="M24:M25"/>
    <mergeCell ref="N24:P24"/>
    <mergeCell ref="R24:R25"/>
    <mergeCell ref="M26:R26"/>
    <mergeCell ref="M27:M31"/>
    <mergeCell ref="N27:P27"/>
    <mergeCell ref="R27:R31"/>
    <mergeCell ref="T27:T31"/>
    <mergeCell ref="N28:P28"/>
    <mergeCell ref="N29:P29"/>
    <mergeCell ref="N30:P30"/>
    <mergeCell ref="N31:P31"/>
    <mergeCell ref="M32:M35"/>
    <mergeCell ref="N32:P32"/>
    <mergeCell ref="R32:R35"/>
    <mergeCell ref="T32:T35"/>
    <mergeCell ref="N33:P33"/>
    <mergeCell ref="N34:P34"/>
    <mergeCell ref="N35:P35"/>
    <mergeCell ref="B53:G53"/>
    <mergeCell ref="B46:D46"/>
    <mergeCell ref="A48:A49"/>
    <mergeCell ref="B48:G49"/>
    <mergeCell ref="H48:H49"/>
    <mergeCell ref="S48:S49"/>
    <mergeCell ref="V48:CC48"/>
    <mergeCell ref="B50:G50"/>
    <mergeCell ref="B51:G51"/>
    <mergeCell ref="B52:G52"/>
    <mergeCell ref="J48:K48"/>
    <mergeCell ref="N48:R48"/>
    <mergeCell ref="J59:K59"/>
    <mergeCell ref="B54:G54"/>
    <mergeCell ref="B55:G55"/>
    <mergeCell ref="B56:G56"/>
    <mergeCell ref="B57:G57"/>
    <mergeCell ref="B58:G58"/>
    <mergeCell ref="A59:G59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САРАДНИКА
НА ВИСОКОЈ ШКОЛИ СТРУКОВНИХ СТУДИЈА ЗА ВАСПИТАЧЕ У ШАПЦУ 
</oddHead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C63"/>
  <sheetViews>
    <sheetView topLeftCell="D43" workbookViewId="0">
      <selection activeCell="AB59" sqref="AB59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3" spans="1:81">
      <c r="A3" s="29"/>
      <c r="B3" s="29"/>
      <c r="C3" s="29"/>
      <c r="D3" s="29"/>
      <c r="E3" s="29"/>
      <c r="F3" s="29"/>
      <c r="G3" s="29"/>
      <c r="H3" s="29"/>
      <c r="I3" s="29"/>
      <c r="J3" s="29"/>
      <c r="K3" s="104"/>
      <c r="L3" s="104"/>
      <c r="M3" s="104"/>
      <c r="N3" s="104"/>
      <c r="O3" s="104"/>
      <c r="P3" s="104"/>
      <c r="Q3" s="104"/>
      <c r="R3" s="104"/>
      <c r="S3" s="104"/>
      <c r="T3" s="104"/>
    </row>
    <row r="5" spans="1:81">
      <c r="A5" s="219" t="s">
        <v>138</v>
      </c>
      <c r="B5" s="219"/>
      <c r="C5" s="219"/>
      <c r="D5" s="219"/>
      <c r="E5" s="219"/>
      <c r="F5" s="172"/>
      <c r="G5" s="172"/>
      <c r="H5" s="17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spans="1:81" ht="12.75" customHeight="1">
      <c r="A6" s="27"/>
      <c r="B6" s="27"/>
      <c r="C6" s="27"/>
      <c r="D6" s="27"/>
      <c r="E6" s="27"/>
      <c r="F6" s="27"/>
      <c r="G6" s="27"/>
      <c r="H6" s="27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</row>
    <row r="7" spans="1:81">
      <c r="A7" s="26" t="s">
        <v>133</v>
      </c>
      <c r="B7" s="26"/>
      <c r="C7" s="26"/>
      <c r="D7" s="26"/>
      <c r="E7" s="26"/>
      <c r="F7" s="26"/>
      <c r="G7" s="26"/>
      <c r="H7" s="26"/>
      <c r="I7" s="14"/>
      <c r="J7" s="14"/>
      <c r="K7" s="14"/>
    </row>
    <row r="8" spans="1:81">
      <c r="A8" s="26" t="s">
        <v>137</v>
      </c>
      <c r="B8" s="26"/>
      <c r="C8" s="26"/>
      <c r="D8" s="26"/>
      <c r="E8" s="26"/>
      <c r="F8" s="26"/>
      <c r="G8" s="26"/>
      <c r="H8" s="26"/>
      <c r="I8" s="14"/>
    </row>
    <row r="9" spans="1:81">
      <c r="A9" s="14"/>
      <c r="B9" s="2"/>
      <c r="C9" s="2"/>
      <c r="D9" s="2"/>
      <c r="E9" s="2"/>
      <c r="F9" s="2"/>
      <c r="G9" s="2"/>
    </row>
    <row r="10" spans="1:81">
      <c r="A10" s="159" t="s">
        <v>15</v>
      </c>
      <c r="B10" s="159"/>
      <c r="C10" s="159"/>
      <c r="D10" s="159"/>
      <c r="E10" s="159"/>
      <c r="F10" s="159"/>
      <c r="G10" s="160"/>
      <c r="H10" s="163"/>
      <c r="I10" s="163"/>
      <c r="J10" s="5"/>
      <c r="K10" s="5"/>
      <c r="L10" s="5"/>
      <c r="M10" s="5"/>
      <c r="N10" s="5"/>
      <c r="O10" s="5"/>
      <c r="P10" s="5"/>
      <c r="Q10" s="5"/>
      <c r="R10" s="5"/>
      <c r="S10" s="5"/>
      <c r="T10" s="34" t="s">
        <v>42</v>
      </c>
    </row>
    <row r="11" spans="1:81">
      <c r="A11" s="161" t="s">
        <v>37</v>
      </c>
      <c r="B11" s="161"/>
      <c r="C11" s="161"/>
      <c r="D11" s="161"/>
      <c r="E11" s="161"/>
      <c r="F11" s="161"/>
      <c r="G11" s="162"/>
      <c r="H11" s="163"/>
      <c r="I11" s="163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18" t="s">
        <v>19</v>
      </c>
      <c r="W11" s="218"/>
      <c r="X11" s="218"/>
      <c r="Y11" s="218"/>
      <c r="Z11" s="218"/>
      <c r="AA11" s="218"/>
      <c r="AB11" s="218"/>
      <c r="AC11" s="218"/>
      <c r="AD11" s="218"/>
      <c r="AE11" s="218"/>
      <c r="AF11" s="218"/>
      <c r="AG11" s="218"/>
      <c r="AH11" s="218"/>
      <c r="AI11" s="218"/>
      <c r="AJ11" s="218"/>
      <c r="AK11" s="218"/>
      <c r="AL11" s="218"/>
      <c r="AM11" s="218"/>
      <c r="AN11" s="218"/>
      <c r="AO11" s="218"/>
      <c r="AP11" s="218"/>
      <c r="AQ11" s="218"/>
      <c r="AR11" s="218"/>
      <c r="AS11" s="218"/>
      <c r="AT11" s="218"/>
      <c r="AU11" s="218"/>
      <c r="AV11" s="218"/>
      <c r="AW11" s="218"/>
      <c r="AX11" s="218"/>
      <c r="AY11" s="218"/>
      <c r="AZ11" s="218"/>
      <c r="BA11" s="218"/>
      <c r="BB11" s="218"/>
      <c r="BC11" s="218"/>
      <c r="BD11" s="218"/>
      <c r="BE11" s="218"/>
      <c r="BF11" s="218"/>
      <c r="BG11" s="218"/>
      <c r="BH11" s="218"/>
      <c r="BI11" s="218"/>
      <c r="BJ11" s="218"/>
      <c r="BK11" s="218"/>
      <c r="BL11" s="218"/>
      <c r="BM11" s="218"/>
      <c r="BN11" s="218"/>
      <c r="BO11" s="218"/>
      <c r="BP11" s="218"/>
      <c r="BQ11" s="218"/>
      <c r="BR11" s="218"/>
      <c r="BS11" s="218"/>
      <c r="BT11" s="218"/>
      <c r="BU11" s="218"/>
      <c r="BV11" s="218"/>
      <c r="BW11" s="218"/>
      <c r="BX11" s="218"/>
      <c r="BY11" s="218"/>
      <c r="BZ11" s="218"/>
      <c r="CA11" s="218"/>
      <c r="CB11" s="218"/>
      <c r="CC11" s="218"/>
    </row>
    <row r="12" spans="1:8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81">
      <c r="A13" s="28"/>
      <c r="B13" s="28"/>
      <c r="C13" s="28"/>
      <c r="D13" s="28"/>
      <c r="E13" s="28"/>
      <c r="F13" s="28"/>
      <c r="G13" s="51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3"/>
      <c r="BG13" s="23"/>
      <c r="BH13" s="23"/>
      <c r="BI13" s="23"/>
      <c r="BJ13" s="23"/>
      <c r="BK13" s="23"/>
      <c r="BL13" s="23"/>
      <c r="BM13" s="23"/>
      <c r="BN13" s="23"/>
      <c r="BO13" s="23"/>
      <c r="BP13" s="23"/>
      <c r="BQ13" s="23"/>
      <c r="BR13" s="23"/>
      <c r="BS13" s="23"/>
      <c r="BT13" s="23"/>
      <c r="BU13" s="23"/>
      <c r="BV13" s="23"/>
      <c r="BW13" s="23"/>
      <c r="BX13" s="23"/>
      <c r="BY13" s="23"/>
      <c r="BZ13" s="23"/>
      <c r="CA13" s="23"/>
      <c r="CB13" s="23"/>
      <c r="CC13" s="23"/>
    </row>
    <row r="14" spans="1:81">
      <c r="V14" s="213" t="s">
        <v>58</v>
      </c>
      <c r="W14" s="213"/>
      <c r="X14" s="213"/>
      <c r="Y14" s="213"/>
      <c r="Z14" s="213"/>
      <c r="AA14" s="213"/>
      <c r="AB14" s="213"/>
      <c r="AC14" s="213"/>
      <c r="AD14" s="213"/>
      <c r="AE14" s="213"/>
      <c r="AF14" s="213"/>
      <c r="AG14" s="213"/>
      <c r="AH14" s="213"/>
      <c r="AI14" s="213"/>
      <c r="AJ14" s="213"/>
      <c r="AK14" s="213"/>
      <c r="AL14" s="213"/>
      <c r="AM14" s="213"/>
      <c r="AN14" s="213"/>
      <c r="AO14" s="213"/>
      <c r="AP14" s="213"/>
      <c r="AQ14" s="213"/>
      <c r="AR14" s="213"/>
      <c r="AS14" s="213"/>
      <c r="AT14" s="213"/>
      <c r="AU14" s="213"/>
      <c r="AV14" s="213"/>
      <c r="AW14" s="213"/>
      <c r="AX14" s="213"/>
      <c r="AY14" s="213"/>
      <c r="AZ14" s="213"/>
      <c r="BA14" s="213"/>
      <c r="BB14" s="213"/>
      <c r="BC14" s="213"/>
      <c r="BD14" s="213"/>
      <c r="BE14" s="213"/>
      <c r="BF14" s="213"/>
      <c r="BG14" s="213"/>
      <c r="BH14" s="213"/>
      <c r="BI14" s="213"/>
      <c r="BJ14" s="213"/>
      <c r="BK14" s="213"/>
      <c r="BL14" s="213"/>
      <c r="BM14" s="213"/>
      <c r="BN14" s="213"/>
      <c r="BO14" s="213"/>
      <c r="BP14" s="213"/>
      <c r="BQ14" s="213"/>
      <c r="BR14" s="213"/>
      <c r="BS14" s="213"/>
      <c r="BT14" s="213"/>
      <c r="BU14" s="213"/>
      <c r="BV14" s="213"/>
      <c r="BW14" s="213"/>
      <c r="BX14" s="213"/>
      <c r="BY14" s="213"/>
      <c r="BZ14" s="213"/>
      <c r="CA14" s="213"/>
      <c r="CB14" s="213"/>
      <c r="CC14" s="213"/>
    </row>
    <row r="15" spans="1:81">
      <c r="A15" s="169" t="s">
        <v>19</v>
      </c>
      <c r="B15" s="159"/>
      <c r="C15" s="159"/>
      <c r="D15" s="159"/>
      <c r="E15" s="159"/>
      <c r="F15" s="159"/>
      <c r="G15" s="159"/>
      <c r="H15" s="159"/>
      <c r="I15" s="1"/>
      <c r="J15" s="1"/>
      <c r="K15" s="1"/>
      <c r="N15" s="214" t="s">
        <v>43</v>
      </c>
      <c r="O15" s="163"/>
      <c r="P15" s="163"/>
      <c r="Q15" s="35" t="s">
        <v>40</v>
      </c>
      <c r="R15" s="36" t="s">
        <v>34</v>
      </c>
      <c r="U15" s="43" t="s">
        <v>45</v>
      </c>
      <c r="V15" s="8">
        <v>1</v>
      </c>
      <c r="W15" s="8">
        <v>2</v>
      </c>
      <c r="X15" s="8">
        <v>3</v>
      </c>
      <c r="Y15" s="8">
        <v>4</v>
      </c>
      <c r="Z15" s="8">
        <v>5</v>
      </c>
      <c r="AA15" s="8">
        <v>6</v>
      </c>
      <c r="AB15" s="8">
        <v>7</v>
      </c>
      <c r="AC15" s="8">
        <v>8</v>
      </c>
      <c r="AD15" s="8">
        <v>9</v>
      </c>
      <c r="AE15" s="8">
        <v>10</v>
      </c>
      <c r="AF15" s="8">
        <v>11</v>
      </c>
      <c r="AG15" s="8">
        <v>12</v>
      </c>
      <c r="AH15" s="8">
        <v>13</v>
      </c>
      <c r="AI15" s="8">
        <v>14</v>
      </c>
      <c r="AJ15" s="8">
        <v>15</v>
      </c>
      <c r="AK15" s="8">
        <v>16</v>
      </c>
      <c r="AL15" s="8">
        <v>17</v>
      </c>
      <c r="AM15" s="8">
        <v>18</v>
      </c>
      <c r="AN15" s="8">
        <v>19</v>
      </c>
      <c r="AO15" s="8">
        <v>20</v>
      </c>
      <c r="AP15" s="8">
        <v>21</v>
      </c>
      <c r="AQ15" s="8">
        <v>22</v>
      </c>
      <c r="AR15" s="8">
        <v>23</v>
      </c>
      <c r="AS15" s="8">
        <v>24</v>
      </c>
      <c r="AT15" s="8">
        <v>25</v>
      </c>
      <c r="AU15" s="8">
        <v>26</v>
      </c>
      <c r="AV15" s="8">
        <v>27</v>
      </c>
      <c r="AW15" s="8">
        <v>28</v>
      </c>
      <c r="AX15" s="8">
        <v>29</v>
      </c>
      <c r="AY15" s="8">
        <v>30</v>
      </c>
      <c r="AZ15" s="8">
        <v>31</v>
      </c>
      <c r="BA15" s="8">
        <v>32</v>
      </c>
      <c r="BB15" s="8">
        <v>33</v>
      </c>
      <c r="BC15" s="8">
        <v>34</v>
      </c>
      <c r="BD15" s="8">
        <v>35</v>
      </c>
      <c r="BE15" s="8">
        <v>36</v>
      </c>
      <c r="BF15" s="8">
        <v>37</v>
      </c>
      <c r="BG15" s="8">
        <v>38</v>
      </c>
      <c r="BH15" s="8">
        <v>39</v>
      </c>
      <c r="BI15" s="8">
        <v>40</v>
      </c>
      <c r="BJ15" s="8">
        <v>41</v>
      </c>
      <c r="BK15" s="8">
        <v>42</v>
      </c>
      <c r="BL15" s="8">
        <v>43</v>
      </c>
      <c r="BM15" s="8">
        <v>44</v>
      </c>
      <c r="BN15" s="8">
        <v>45</v>
      </c>
      <c r="BO15" s="8">
        <v>46</v>
      </c>
      <c r="BP15" s="8">
        <v>47</v>
      </c>
      <c r="BQ15" s="8">
        <v>48</v>
      </c>
      <c r="BR15" s="8">
        <v>49</v>
      </c>
      <c r="BS15" s="8">
        <v>50</v>
      </c>
      <c r="BT15" s="8">
        <v>51</v>
      </c>
      <c r="BU15" s="8">
        <v>52</v>
      </c>
      <c r="BV15" s="8">
        <v>53</v>
      </c>
      <c r="BW15" s="8">
        <v>54</v>
      </c>
      <c r="BX15" s="8">
        <v>55</v>
      </c>
      <c r="BY15" s="8">
        <v>56</v>
      </c>
      <c r="BZ15" s="8">
        <v>57</v>
      </c>
      <c r="CA15" s="8">
        <v>58</v>
      </c>
      <c r="CB15" s="8">
        <v>59</v>
      </c>
      <c r="CC15" s="8">
        <v>60</v>
      </c>
    </row>
    <row r="16" spans="1:81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  <c r="M16" s="170">
        <v>1</v>
      </c>
      <c r="N16" s="215" t="s">
        <v>17</v>
      </c>
      <c r="O16" s="216"/>
      <c r="P16" s="217"/>
      <c r="Q16" s="8">
        <f>COUNTA(V16:CC16)</f>
        <v>0</v>
      </c>
      <c r="R16" s="209">
        <f>SUM(Q16:Q17)</f>
        <v>7</v>
      </c>
      <c r="T16" s="170">
        <v>1</v>
      </c>
      <c r="U16" s="16" t="s">
        <v>17</v>
      </c>
      <c r="V16" s="43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13" t="s">
        <v>44</v>
      </c>
      <c r="C17" s="13"/>
      <c r="F17" s="38" t="s">
        <v>115</v>
      </c>
      <c r="G17" s="38"/>
      <c r="H17" s="125"/>
      <c r="I17" s="18"/>
      <c r="J17" s="18"/>
      <c r="K17" s="18"/>
      <c r="M17" s="170"/>
      <c r="N17" s="206" t="s">
        <v>18</v>
      </c>
      <c r="O17" s="207"/>
      <c r="P17" s="208"/>
      <c r="Q17" s="8">
        <f>COUNTA(V17:CC17)</f>
        <v>7</v>
      </c>
      <c r="R17" s="211"/>
      <c r="T17" s="170"/>
      <c r="U17" s="17" t="s">
        <v>18</v>
      </c>
      <c r="V17" s="8" t="s">
        <v>144</v>
      </c>
      <c r="W17" s="8" t="s">
        <v>144</v>
      </c>
      <c r="X17" s="8" t="s">
        <v>144</v>
      </c>
      <c r="Y17" s="8" t="s">
        <v>144</v>
      </c>
      <c r="Z17" s="8" t="s">
        <v>144</v>
      </c>
      <c r="AA17" s="8" t="s">
        <v>144</v>
      </c>
      <c r="AB17" s="8" t="s">
        <v>144</v>
      </c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A18" s="15"/>
      <c r="B18" s="41" t="s">
        <v>45</v>
      </c>
      <c r="C18" s="35" t="s">
        <v>40</v>
      </c>
      <c r="D18" s="35" t="s">
        <v>39</v>
      </c>
      <c r="F18" s="41" t="s">
        <v>116</v>
      </c>
      <c r="G18" s="35" t="s">
        <v>40</v>
      </c>
      <c r="H18" s="35" t="s">
        <v>39</v>
      </c>
      <c r="I18" s="18"/>
      <c r="J18" s="18"/>
      <c r="K18" s="18"/>
      <c r="M18" s="200"/>
      <c r="N18" s="201"/>
      <c r="O18" s="201"/>
      <c r="P18" s="201"/>
      <c r="Q18" s="201"/>
      <c r="R18" s="202"/>
      <c r="T18" s="11"/>
      <c r="U18" s="17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6" t="s">
        <v>17</v>
      </c>
      <c r="C19" s="37">
        <f>Q16</f>
        <v>0</v>
      </c>
      <c r="D19" s="24">
        <f>Q16/$R$16</f>
        <v>0</v>
      </c>
      <c r="F19" s="153">
        <f>'1. Dr Svetlana Karic'!F19</f>
        <v>2017</v>
      </c>
      <c r="G19" s="39">
        <f>Q19</f>
        <v>7</v>
      </c>
      <c r="H19" s="24">
        <f>Q19/$R$19</f>
        <v>1</v>
      </c>
      <c r="I19" s="25"/>
      <c r="J19" s="25"/>
      <c r="K19" s="25"/>
      <c r="M19" s="170">
        <v>2</v>
      </c>
      <c r="N19" s="206">
        <f>F19</f>
        <v>2017</v>
      </c>
      <c r="O19" s="207"/>
      <c r="P19" s="208"/>
      <c r="Q19" s="8">
        <f>COUNTA(V19:CC19)</f>
        <v>7</v>
      </c>
      <c r="R19" s="209">
        <f>SUM(Q19:Q22)</f>
        <v>7</v>
      </c>
      <c r="T19" s="170">
        <v>2</v>
      </c>
      <c r="U19" s="126">
        <f>F19</f>
        <v>2017</v>
      </c>
      <c r="V19" s="8" t="s">
        <v>144</v>
      </c>
      <c r="W19" s="8" t="s">
        <v>144</v>
      </c>
      <c r="X19" s="8" t="s">
        <v>144</v>
      </c>
      <c r="Y19" s="8" t="s">
        <v>144</v>
      </c>
      <c r="Z19" s="8" t="s">
        <v>144</v>
      </c>
      <c r="AA19" s="8" t="s">
        <v>144</v>
      </c>
      <c r="AB19" s="8" t="s">
        <v>144</v>
      </c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17" t="s">
        <v>18</v>
      </c>
      <c r="C20" s="37">
        <f>Q17</f>
        <v>7</v>
      </c>
      <c r="D20" s="24">
        <f>Q17/$R$16</f>
        <v>1</v>
      </c>
      <c r="F20" s="153">
        <f>'1. Dr Svetlana Karic'!F20</f>
        <v>2016</v>
      </c>
      <c r="G20" s="39">
        <f>Q20</f>
        <v>0</v>
      </c>
      <c r="H20" s="24">
        <f>Q20/$R$19</f>
        <v>0</v>
      </c>
      <c r="I20" s="25"/>
      <c r="J20" s="25"/>
      <c r="K20" s="25"/>
      <c r="M20" s="170"/>
      <c r="N20" s="206">
        <f t="shared" ref="N20:N22" si="0">F20</f>
        <v>2016</v>
      </c>
      <c r="O20" s="207"/>
      <c r="P20" s="208"/>
      <c r="Q20" s="8">
        <f>COUNTA(V20:CC20)</f>
        <v>0</v>
      </c>
      <c r="R20" s="210"/>
      <c r="T20" s="170"/>
      <c r="U20" s="126">
        <f t="shared" ref="U20:U22" si="1">F20</f>
        <v>2016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B21" s="42" t="s">
        <v>46</v>
      </c>
      <c r="C21" s="45">
        <f>SUM(C19:C20)</f>
        <v>7</v>
      </c>
      <c r="D21" s="48">
        <f>SUM(D19:D20)</f>
        <v>1</v>
      </c>
      <c r="F21" s="153">
        <f>'1. Dr Svetlana Karic'!F21</f>
        <v>2015</v>
      </c>
      <c r="G21" s="39">
        <f>Q21</f>
        <v>0</v>
      </c>
      <c r="H21" s="24">
        <f>Q21/$R$19</f>
        <v>0</v>
      </c>
      <c r="I21" s="25"/>
      <c r="J21" s="25"/>
      <c r="K21" s="25"/>
      <c r="M21" s="170"/>
      <c r="N21" s="206">
        <f t="shared" si="0"/>
        <v>2015</v>
      </c>
      <c r="O21" s="207"/>
      <c r="P21" s="208"/>
      <c r="Q21" s="8">
        <f>COUNTA(V21:CC21)</f>
        <v>0</v>
      </c>
      <c r="R21" s="210"/>
      <c r="T21" s="170"/>
      <c r="U21" s="126">
        <f t="shared" si="1"/>
        <v>2015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F22" s="153" t="str">
        <f>'1. Dr Svetlana Karic'!F22</f>
        <v>пре 2015</v>
      </c>
      <c r="G22" s="39">
        <f>Q22</f>
        <v>0</v>
      </c>
      <c r="H22" s="24">
        <f>Q22/$R$19</f>
        <v>0</v>
      </c>
      <c r="I22" s="25"/>
      <c r="J22" s="25"/>
      <c r="K22" s="25"/>
      <c r="M22" s="170"/>
      <c r="N22" s="206" t="str">
        <f t="shared" si="0"/>
        <v>пре 2015</v>
      </c>
      <c r="O22" s="207"/>
      <c r="P22" s="208"/>
      <c r="Q22" s="8">
        <f>COUNTA(V22:CC22)</f>
        <v>0</v>
      </c>
      <c r="R22" s="211"/>
      <c r="T22" s="170"/>
      <c r="U22" s="126" t="str">
        <f t="shared" si="1"/>
        <v>пре 2015</v>
      </c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168" t="s">
        <v>22</v>
      </c>
      <c r="C23" s="168"/>
      <c r="D23" s="168"/>
      <c r="F23" s="42" t="s">
        <v>46</v>
      </c>
      <c r="G23" s="45">
        <f>SUM(G19:G22)</f>
        <v>7</v>
      </c>
      <c r="H23" s="48">
        <f>SUM(H19:H22)</f>
        <v>1</v>
      </c>
      <c r="I23" s="25"/>
      <c r="J23" s="25"/>
      <c r="K23" s="25"/>
      <c r="M23" s="200"/>
      <c r="N23" s="201"/>
      <c r="O23" s="201"/>
      <c r="P23" s="201"/>
      <c r="Q23" s="201"/>
      <c r="R23" s="202"/>
      <c r="T23" s="11"/>
      <c r="U23" s="17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41" t="s">
        <v>45</v>
      </c>
      <c r="C24" s="35" t="s">
        <v>40</v>
      </c>
      <c r="D24" s="35" t="s">
        <v>39</v>
      </c>
      <c r="M24" s="170">
        <v>3</v>
      </c>
      <c r="N24" s="206" t="s">
        <v>20</v>
      </c>
      <c r="O24" s="207"/>
      <c r="P24" s="208"/>
      <c r="Q24" s="8">
        <f>COUNTA(V24:CC24)</f>
        <v>0</v>
      </c>
      <c r="R24" s="209">
        <f>SUM(Q24:Q25)</f>
        <v>0</v>
      </c>
      <c r="T24" s="170">
        <v>3</v>
      </c>
      <c r="U24" s="17" t="s">
        <v>20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7" t="s">
        <v>20</v>
      </c>
      <c r="C25" s="39">
        <f>Q24</f>
        <v>0</v>
      </c>
      <c r="D25" s="24" t="e">
        <f>Q24/$R$24</f>
        <v>#DIV/0!</v>
      </c>
      <c r="M25" s="170"/>
      <c r="N25" s="206" t="s">
        <v>21</v>
      </c>
      <c r="O25" s="207"/>
      <c r="P25" s="208"/>
      <c r="Q25" s="8">
        <f>COUNTA(V25:CC25)</f>
        <v>0</v>
      </c>
      <c r="R25" s="211"/>
      <c r="T25" s="170"/>
      <c r="U25" s="17" t="s">
        <v>62</v>
      </c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17" t="s">
        <v>21</v>
      </c>
      <c r="C26" s="39">
        <f>Q25</f>
        <v>0</v>
      </c>
      <c r="D26" s="24" t="e">
        <f>Q25/$R$24</f>
        <v>#DIV/0!</v>
      </c>
      <c r="F26" s="38" t="s">
        <v>23</v>
      </c>
      <c r="G26" s="38"/>
      <c r="H26" s="38"/>
      <c r="I26" s="13"/>
      <c r="M26" s="200"/>
      <c r="N26" s="201"/>
      <c r="O26" s="201"/>
      <c r="P26" s="201"/>
      <c r="Q26" s="201"/>
      <c r="R26" s="202"/>
      <c r="T26" s="11"/>
      <c r="U26" s="17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B27" s="42" t="s">
        <v>46</v>
      </c>
      <c r="C27" s="45">
        <f>SUM(C25:C26)</f>
        <v>0</v>
      </c>
      <c r="D27" s="48" t="e">
        <f>SUM(D25:D26)</f>
        <v>#DIV/0!</v>
      </c>
      <c r="F27" s="41" t="s">
        <v>45</v>
      </c>
      <c r="G27" s="35" t="s">
        <v>40</v>
      </c>
      <c r="H27" s="35" t="s">
        <v>39</v>
      </c>
      <c r="J27" s="13"/>
      <c r="K27" s="13"/>
      <c r="M27" s="170">
        <v>4</v>
      </c>
      <c r="N27" s="212" t="s">
        <v>24</v>
      </c>
      <c r="O27" s="212"/>
      <c r="P27" s="212"/>
      <c r="Q27" s="8">
        <f t="shared" ref="Q27:Q35" si="2">COUNTA(V27:CC27)</f>
        <v>0</v>
      </c>
      <c r="R27" s="209">
        <f>SUM(Q27:Q31)</f>
        <v>0</v>
      </c>
      <c r="T27" s="170">
        <v>4</v>
      </c>
      <c r="U27" s="20" t="s">
        <v>24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F28" s="20" t="s">
        <v>24</v>
      </c>
      <c r="G28" s="39">
        <f>Q27</f>
        <v>0</v>
      </c>
      <c r="H28" s="24" t="e">
        <f>Q27/$R$27</f>
        <v>#DIV/0!</v>
      </c>
      <c r="I28" s="25"/>
      <c r="J28" s="25"/>
      <c r="K28" s="25"/>
      <c r="M28" s="170"/>
      <c r="N28" s="212" t="s">
        <v>25</v>
      </c>
      <c r="O28" s="212"/>
      <c r="P28" s="212"/>
      <c r="Q28" s="8">
        <f t="shared" si="2"/>
        <v>0</v>
      </c>
      <c r="R28" s="210"/>
      <c r="T28" s="170"/>
      <c r="U28" s="20" t="s">
        <v>25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>
      <c r="B29" s="29" t="s">
        <v>29</v>
      </c>
      <c r="C29" s="29"/>
      <c r="D29" s="26"/>
      <c r="E29" s="40"/>
      <c r="F29" s="20" t="s">
        <v>25</v>
      </c>
      <c r="G29" s="39">
        <f>Q28</f>
        <v>0</v>
      </c>
      <c r="H29" s="24" t="e">
        <f>Q28/$R$27</f>
        <v>#DIV/0!</v>
      </c>
      <c r="I29" s="25"/>
      <c r="J29" s="25"/>
      <c r="K29" s="25"/>
      <c r="M29" s="170"/>
      <c r="N29" s="212" t="s">
        <v>26</v>
      </c>
      <c r="O29" s="212"/>
      <c r="P29" s="212"/>
      <c r="Q29" s="8">
        <f t="shared" si="2"/>
        <v>0</v>
      </c>
      <c r="R29" s="210"/>
      <c r="T29" s="170"/>
      <c r="U29" s="20" t="s">
        <v>26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 ht="15.75" customHeight="1">
      <c r="B30" s="41" t="s">
        <v>45</v>
      </c>
      <c r="C30" s="35" t="s">
        <v>40</v>
      </c>
      <c r="D30" s="35" t="s">
        <v>39</v>
      </c>
      <c r="E30" s="40"/>
      <c r="F30" s="20" t="s">
        <v>26</v>
      </c>
      <c r="G30" s="39">
        <f>Q29</f>
        <v>0</v>
      </c>
      <c r="H30" s="24" t="e">
        <f>Q29/$R$27</f>
        <v>#DIV/0!</v>
      </c>
      <c r="I30" s="25"/>
      <c r="J30" s="25"/>
      <c r="K30" s="25"/>
      <c r="M30" s="170"/>
      <c r="N30" s="212" t="s">
        <v>27</v>
      </c>
      <c r="O30" s="212"/>
      <c r="P30" s="212"/>
      <c r="Q30" s="8">
        <f t="shared" si="2"/>
        <v>0</v>
      </c>
      <c r="R30" s="210"/>
      <c r="T30" s="170"/>
      <c r="U30" s="20" t="s">
        <v>27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0" t="s">
        <v>30</v>
      </c>
      <c r="C31" s="39">
        <f>Q32</f>
        <v>7</v>
      </c>
      <c r="D31" s="24">
        <f>Q32/$R$32</f>
        <v>1</v>
      </c>
      <c r="F31" s="20" t="s">
        <v>27</v>
      </c>
      <c r="G31" s="39">
        <f>Q30</f>
        <v>0</v>
      </c>
      <c r="H31" s="24" t="e">
        <f>Q30/$R$27</f>
        <v>#DIV/0!</v>
      </c>
      <c r="I31" s="25"/>
      <c r="J31" s="25"/>
      <c r="K31" s="25"/>
      <c r="M31" s="170"/>
      <c r="N31" s="212" t="s">
        <v>28</v>
      </c>
      <c r="O31" s="212"/>
      <c r="P31" s="212"/>
      <c r="Q31" s="8">
        <f t="shared" si="2"/>
        <v>0</v>
      </c>
      <c r="R31" s="211"/>
      <c r="T31" s="170"/>
      <c r="U31" s="20" t="s">
        <v>28</v>
      </c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2" t="s">
        <v>33</v>
      </c>
      <c r="C32" s="39">
        <f>Q33</f>
        <v>0</v>
      </c>
      <c r="D32" s="24">
        <f>Q33/$R$32</f>
        <v>0</v>
      </c>
      <c r="F32" s="20" t="s">
        <v>28</v>
      </c>
      <c r="G32" s="39">
        <f>Q31</f>
        <v>0</v>
      </c>
      <c r="H32" s="24" t="e">
        <f>Q31/$R$27</f>
        <v>#DIV/0!</v>
      </c>
      <c r="I32" s="25"/>
      <c r="J32" s="25"/>
      <c r="K32" s="25"/>
      <c r="M32" s="170">
        <v>5</v>
      </c>
      <c r="N32" s="206" t="s">
        <v>30</v>
      </c>
      <c r="O32" s="207"/>
      <c r="P32" s="208"/>
      <c r="Q32" s="8">
        <f t="shared" si="2"/>
        <v>7</v>
      </c>
      <c r="R32" s="209">
        <f>SUM(Q32:Q35)</f>
        <v>7</v>
      </c>
      <c r="T32" s="170">
        <v>5</v>
      </c>
      <c r="U32" s="20" t="s">
        <v>63</v>
      </c>
      <c r="V32" s="8" t="s">
        <v>144</v>
      </c>
      <c r="W32" s="8" t="s">
        <v>144</v>
      </c>
      <c r="X32" s="8" t="s">
        <v>144</v>
      </c>
      <c r="Y32" s="8" t="s">
        <v>144</v>
      </c>
      <c r="Z32" s="8" t="s">
        <v>144</v>
      </c>
      <c r="AA32" s="8" t="s">
        <v>144</v>
      </c>
      <c r="AB32" s="8" t="s">
        <v>144</v>
      </c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0" t="s">
        <v>31</v>
      </c>
      <c r="C33" s="39">
        <f>Q34</f>
        <v>0</v>
      </c>
      <c r="D33" s="24">
        <f>Q34/$R$32</f>
        <v>0</v>
      </c>
      <c r="F33" s="42" t="s">
        <v>46</v>
      </c>
      <c r="G33" s="45">
        <f>SUM(G28:G32)</f>
        <v>0</v>
      </c>
      <c r="H33" s="48" t="e">
        <f>SUM(H28:H32)</f>
        <v>#DIV/0!</v>
      </c>
      <c r="I33" s="19"/>
      <c r="J33" s="19"/>
      <c r="K33" s="19"/>
      <c r="M33" s="170"/>
      <c r="N33" s="206" t="s">
        <v>33</v>
      </c>
      <c r="O33" s="207" t="s">
        <v>33</v>
      </c>
      <c r="P33" s="208" t="s">
        <v>33</v>
      </c>
      <c r="Q33" s="8">
        <f t="shared" si="2"/>
        <v>0</v>
      </c>
      <c r="R33" s="210"/>
      <c r="T33" s="170"/>
      <c r="U33" s="22" t="s">
        <v>64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22" t="s">
        <v>48</v>
      </c>
      <c r="C34" s="39">
        <f>Q35</f>
        <v>0</v>
      </c>
      <c r="D34" s="24">
        <f>Q35/$R$32</f>
        <v>0</v>
      </c>
      <c r="F34" s="21"/>
      <c r="G34" s="21"/>
      <c r="H34" s="19"/>
      <c r="I34" s="19"/>
      <c r="J34" s="19"/>
      <c r="K34" s="19"/>
      <c r="M34" s="170"/>
      <c r="N34" s="206" t="s">
        <v>31</v>
      </c>
      <c r="O34" s="207" t="s">
        <v>31</v>
      </c>
      <c r="P34" s="208" t="s">
        <v>31</v>
      </c>
      <c r="Q34" s="8">
        <f t="shared" si="2"/>
        <v>0</v>
      </c>
      <c r="R34" s="210"/>
      <c r="T34" s="170"/>
      <c r="U34" s="20" t="s">
        <v>65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42" t="s">
        <v>46</v>
      </c>
      <c r="C35" s="45">
        <f>SUM(C31:C34)</f>
        <v>7</v>
      </c>
      <c r="D35" s="24">
        <f>SUM(D31:D34)</f>
        <v>1</v>
      </c>
      <c r="F35" s="21"/>
      <c r="G35" s="21"/>
      <c r="H35" s="19"/>
      <c r="I35" s="19"/>
      <c r="J35" s="19"/>
      <c r="K35" s="19"/>
      <c r="M35" s="170"/>
      <c r="N35" s="206" t="s">
        <v>47</v>
      </c>
      <c r="O35" s="207" t="s">
        <v>32</v>
      </c>
      <c r="P35" s="208" t="s">
        <v>32</v>
      </c>
      <c r="Q35" s="8">
        <f t="shared" si="2"/>
        <v>0</v>
      </c>
      <c r="R35" s="211"/>
      <c r="T35" s="170"/>
      <c r="U35" s="22" t="s">
        <v>47</v>
      </c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</row>
    <row r="36" spans="1:81">
      <c r="B36" s="13"/>
      <c r="C36" s="13"/>
    </row>
    <row r="37" spans="1:81">
      <c r="B37" s="13"/>
      <c r="C37" s="13"/>
    </row>
    <row r="38" spans="1:81">
      <c r="A38" s="219" t="s">
        <v>138</v>
      </c>
      <c r="B38" s="219"/>
      <c r="C38" s="219"/>
      <c r="D38" s="219"/>
      <c r="E38" s="219"/>
      <c r="F38" s="172"/>
      <c r="G38" s="172"/>
      <c r="H38" s="172"/>
      <c r="I38" s="131"/>
      <c r="J38" s="131"/>
      <c r="K38" s="131"/>
      <c r="L38" s="131"/>
      <c r="M38" s="131"/>
      <c r="N38" s="131"/>
      <c r="O38" s="131"/>
      <c r="P38" s="131"/>
      <c r="Q38" s="131"/>
      <c r="R38" s="131"/>
      <c r="S38" s="131"/>
      <c r="T38" s="131"/>
    </row>
    <row r="39" spans="1:81" ht="12.75" customHeight="1">
      <c r="A39" s="27"/>
      <c r="B39" s="27"/>
      <c r="C39" s="27"/>
      <c r="D39" s="27"/>
      <c r="E39" s="27"/>
      <c r="F39" s="27"/>
      <c r="G39" s="27"/>
      <c r="H39" s="27"/>
      <c r="I39" s="132"/>
      <c r="J39" s="132"/>
      <c r="K39" s="132"/>
      <c r="L39" s="132"/>
      <c r="M39" s="132"/>
      <c r="N39" s="132"/>
      <c r="O39" s="132"/>
      <c r="P39" s="132"/>
      <c r="Q39" s="132"/>
      <c r="R39" s="132"/>
      <c r="S39" s="132"/>
      <c r="T39" s="132"/>
    </row>
    <row r="40" spans="1:81">
      <c r="A40" s="26" t="s">
        <v>133</v>
      </c>
      <c r="B40" s="26"/>
      <c r="C40" s="26"/>
      <c r="D40" s="26"/>
      <c r="E40" s="26"/>
      <c r="F40" s="26"/>
      <c r="G40" s="26"/>
      <c r="H40" s="26"/>
      <c r="I40" s="140"/>
      <c r="J40" s="140"/>
      <c r="K40" s="140"/>
    </row>
    <row r="41" spans="1:81">
      <c r="A41" s="26" t="s">
        <v>137</v>
      </c>
      <c r="B41" s="26"/>
      <c r="C41" s="26"/>
      <c r="D41" s="26"/>
      <c r="E41" s="26"/>
      <c r="F41" s="26"/>
      <c r="G41" s="26"/>
      <c r="H41" s="26"/>
      <c r="I41" s="140"/>
    </row>
    <row r="42" spans="1:81">
      <c r="A42" s="140"/>
      <c r="B42" s="131"/>
      <c r="C42" s="131"/>
      <c r="D42" s="131"/>
      <c r="E42" s="131"/>
      <c r="F42" s="131"/>
      <c r="G42" s="131"/>
    </row>
    <row r="43" spans="1:81">
      <c r="A43" s="159" t="s">
        <v>15</v>
      </c>
      <c r="B43" s="159"/>
      <c r="C43" s="159"/>
      <c r="D43" s="159"/>
      <c r="E43" s="159"/>
      <c r="F43" s="159"/>
      <c r="G43" s="160"/>
      <c r="H43" s="221">
        <f>H10</f>
        <v>0</v>
      </c>
      <c r="I43" s="222"/>
      <c r="J43" s="133"/>
      <c r="K43" s="133"/>
      <c r="L43" s="133"/>
      <c r="M43" s="133"/>
      <c r="N43" s="133"/>
      <c r="O43" s="133"/>
      <c r="P43" s="133"/>
      <c r="Q43" s="133"/>
      <c r="R43" s="133"/>
      <c r="S43" s="133"/>
      <c r="T43" s="34"/>
    </row>
    <row r="44" spans="1:81">
      <c r="A44" s="161" t="s">
        <v>37</v>
      </c>
      <c r="B44" s="161"/>
      <c r="C44" s="161"/>
      <c r="D44" s="161"/>
      <c r="E44" s="161"/>
      <c r="F44" s="161"/>
      <c r="G44" s="162"/>
      <c r="H44" s="221">
        <f>H11</f>
        <v>0</v>
      </c>
      <c r="I44" s="222"/>
      <c r="J44" s="133"/>
      <c r="K44" s="133"/>
      <c r="L44" s="133"/>
      <c r="M44" s="133"/>
      <c r="N44" s="133"/>
      <c r="O44" s="133"/>
      <c r="P44" s="133"/>
      <c r="Q44" s="133"/>
      <c r="R44" s="133"/>
      <c r="S44" s="133"/>
      <c r="T44" s="133"/>
      <c r="V44" s="102"/>
      <c r="W44" s="102"/>
      <c r="X44" s="102"/>
      <c r="Y44" s="102"/>
      <c r="Z44" s="102"/>
      <c r="AA44" s="102"/>
      <c r="AB44" s="102"/>
      <c r="AC44" s="102"/>
      <c r="AD44" s="102"/>
      <c r="AE44" s="102"/>
      <c r="AF44" s="102"/>
      <c r="AG44" s="102"/>
      <c r="AH44" s="102"/>
      <c r="AI44" s="102"/>
      <c r="AJ44" s="102"/>
      <c r="AK44" s="102"/>
      <c r="AL44" s="102"/>
      <c r="AM44" s="102"/>
      <c r="AN44" s="102"/>
      <c r="AO44" s="102"/>
      <c r="AP44" s="102"/>
      <c r="AQ44" s="102"/>
      <c r="AR44" s="102"/>
      <c r="AS44" s="102"/>
      <c r="AT44" s="102"/>
      <c r="AU44" s="102"/>
      <c r="AV44" s="102"/>
      <c r="AW44" s="102"/>
      <c r="AX44" s="102"/>
      <c r="AY44" s="102"/>
      <c r="AZ44" s="102"/>
      <c r="BA44" s="102"/>
      <c r="BB44" s="102"/>
      <c r="BC44" s="102"/>
      <c r="BD44" s="102"/>
      <c r="BE44" s="102"/>
      <c r="BF44" s="102"/>
      <c r="BG44" s="102"/>
      <c r="BH44" s="102"/>
      <c r="BI44" s="102"/>
      <c r="BJ44" s="102"/>
      <c r="BK44" s="102"/>
      <c r="BL44" s="102"/>
      <c r="BM44" s="102"/>
      <c r="BN44" s="102"/>
      <c r="BO44" s="102"/>
      <c r="BP44" s="102"/>
      <c r="BQ44" s="102"/>
      <c r="BR44" s="102"/>
      <c r="BS44" s="102"/>
      <c r="BT44" s="102"/>
      <c r="BU44" s="102"/>
      <c r="BV44" s="102"/>
      <c r="BW44" s="102"/>
      <c r="BX44" s="102"/>
      <c r="BY44" s="102"/>
      <c r="BZ44" s="102"/>
      <c r="CA44" s="102"/>
      <c r="CB44" s="102"/>
      <c r="CC44" s="102"/>
    </row>
    <row r="45" spans="1:81">
      <c r="A45" s="134"/>
      <c r="B45" s="134"/>
      <c r="C45" s="134"/>
      <c r="D45" s="134"/>
      <c r="E45" s="134"/>
      <c r="F45" s="134"/>
      <c r="G45" s="135"/>
      <c r="H45" s="133"/>
      <c r="I45" s="133"/>
      <c r="J45" s="133"/>
      <c r="K45" s="133"/>
      <c r="L45" s="133"/>
      <c r="M45" s="133"/>
      <c r="N45" s="133"/>
      <c r="O45" s="133"/>
      <c r="P45" s="133"/>
      <c r="Q45" s="133"/>
      <c r="R45" s="133"/>
      <c r="S45" s="133"/>
      <c r="T45" s="133"/>
      <c r="V45" s="142"/>
      <c r="W45" s="142"/>
      <c r="X45" s="142"/>
      <c r="Y45" s="142"/>
      <c r="Z45" s="142"/>
      <c r="AA45" s="142"/>
      <c r="AB45" s="142"/>
      <c r="AC45" s="142"/>
      <c r="AD45" s="142"/>
      <c r="AE45" s="142"/>
      <c r="AF45" s="142"/>
      <c r="AG45" s="142"/>
      <c r="AH45" s="142"/>
      <c r="AI45" s="142"/>
      <c r="AJ45" s="142"/>
      <c r="AK45" s="142"/>
      <c r="AL45" s="142"/>
      <c r="AM45" s="142"/>
      <c r="AN45" s="142"/>
      <c r="AO45" s="142"/>
      <c r="AP45" s="142"/>
      <c r="AQ45" s="142"/>
      <c r="AR45" s="142"/>
      <c r="AS45" s="142"/>
      <c r="AT45" s="142"/>
      <c r="AU45" s="142"/>
      <c r="AV45" s="142"/>
      <c r="AW45" s="142"/>
      <c r="AX45" s="142"/>
      <c r="AY45" s="142"/>
      <c r="AZ45" s="142"/>
      <c r="BA45" s="142"/>
      <c r="BB45" s="142"/>
      <c r="BC45" s="142"/>
      <c r="BD45" s="142"/>
      <c r="BE45" s="142"/>
      <c r="BF45" s="142"/>
      <c r="BG45" s="142"/>
      <c r="BH45" s="142"/>
      <c r="BI45" s="142"/>
      <c r="BJ45" s="142"/>
      <c r="BK45" s="142"/>
      <c r="BL45" s="142"/>
      <c r="BM45" s="142"/>
      <c r="BN45" s="142"/>
      <c r="BO45" s="142"/>
      <c r="BP45" s="142"/>
      <c r="BQ45" s="142"/>
      <c r="BR45" s="142"/>
      <c r="BS45" s="142"/>
      <c r="BT45" s="142"/>
      <c r="BU45" s="142"/>
      <c r="BV45" s="142"/>
      <c r="BW45" s="142"/>
      <c r="BX45" s="142"/>
      <c r="BY45" s="142"/>
      <c r="BZ45" s="142"/>
      <c r="CA45" s="142"/>
      <c r="CB45" s="142"/>
      <c r="CC45" s="142"/>
    </row>
    <row r="46" spans="1:81">
      <c r="B46" s="171" t="s">
        <v>12</v>
      </c>
      <c r="C46" s="171"/>
      <c r="D46" s="172"/>
    </row>
    <row r="47" spans="1:81">
      <c r="B47" s="13"/>
      <c r="C47" s="13"/>
      <c r="D47" s="2"/>
      <c r="U47" s="34" t="s">
        <v>97</v>
      </c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33"/>
      <c r="AO47" s="33"/>
      <c r="AP47" s="33"/>
      <c r="AQ47" s="33"/>
      <c r="AR47" s="33"/>
      <c r="AS47" s="33"/>
      <c r="AT47" s="33"/>
      <c r="AU47" s="33"/>
      <c r="AV47" s="33"/>
      <c r="AW47" s="33"/>
      <c r="AX47" s="33"/>
      <c r="AY47" s="33"/>
      <c r="AZ47" s="33"/>
      <c r="BA47" s="33"/>
      <c r="BB47" s="33"/>
      <c r="BC47" s="33"/>
      <c r="BD47" s="33"/>
      <c r="BE47" s="33"/>
      <c r="BF47" s="33"/>
      <c r="BG47" s="33"/>
      <c r="BH47" s="33"/>
      <c r="BI47" s="33"/>
    </row>
    <row r="48" spans="1:81" ht="48" customHeight="1">
      <c r="A48" s="170" t="s">
        <v>0</v>
      </c>
      <c r="B48" s="173" t="s">
        <v>1</v>
      </c>
      <c r="C48" s="174"/>
      <c r="D48" s="174"/>
      <c r="E48" s="174"/>
      <c r="F48" s="174"/>
      <c r="G48" s="175"/>
      <c r="H48" s="167" t="s">
        <v>10</v>
      </c>
      <c r="I48" s="31"/>
      <c r="J48" s="183" t="s">
        <v>67</v>
      </c>
      <c r="K48" s="183"/>
      <c r="N48" s="203" t="s">
        <v>60</v>
      </c>
      <c r="O48" s="204"/>
      <c r="P48" s="204"/>
      <c r="Q48" s="204"/>
      <c r="R48" s="205"/>
      <c r="S48" s="198" t="s">
        <v>61</v>
      </c>
      <c r="V48" s="200" t="s">
        <v>58</v>
      </c>
      <c r="W48" s="201"/>
      <c r="X48" s="201"/>
      <c r="Y48" s="201"/>
      <c r="Z48" s="201"/>
      <c r="AA48" s="201"/>
      <c r="AB48" s="201"/>
      <c r="AC48" s="201"/>
      <c r="AD48" s="201"/>
      <c r="AE48" s="201"/>
      <c r="AF48" s="201"/>
      <c r="AG48" s="201"/>
      <c r="AH48" s="201"/>
      <c r="AI48" s="201"/>
      <c r="AJ48" s="201"/>
      <c r="AK48" s="201"/>
      <c r="AL48" s="201"/>
      <c r="AM48" s="201"/>
      <c r="AN48" s="201"/>
      <c r="AO48" s="201"/>
      <c r="AP48" s="201"/>
      <c r="AQ48" s="201"/>
      <c r="AR48" s="201"/>
      <c r="AS48" s="201"/>
      <c r="AT48" s="201"/>
      <c r="AU48" s="201"/>
      <c r="AV48" s="201"/>
      <c r="AW48" s="201"/>
      <c r="AX48" s="201"/>
      <c r="AY48" s="201"/>
      <c r="AZ48" s="201"/>
      <c r="BA48" s="201"/>
      <c r="BB48" s="201"/>
      <c r="BC48" s="201"/>
      <c r="BD48" s="201"/>
      <c r="BE48" s="201"/>
      <c r="BF48" s="201"/>
      <c r="BG48" s="201"/>
      <c r="BH48" s="201"/>
      <c r="BI48" s="201"/>
      <c r="BJ48" s="201"/>
      <c r="BK48" s="201"/>
      <c r="BL48" s="201"/>
      <c r="BM48" s="201"/>
      <c r="BN48" s="201"/>
      <c r="BO48" s="201"/>
      <c r="BP48" s="201"/>
      <c r="BQ48" s="201"/>
      <c r="BR48" s="201"/>
      <c r="BS48" s="201"/>
      <c r="BT48" s="201"/>
      <c r="BU48" s="201"/>
      <c r="BV48" s="201"/>
      <c r="BW48" s="201"/>
      <c r="BX48" s="201"/>
      <c r="BY48" s="201"/>
      <c r="BZ48" s="201"/>
      <c r="CA48" s="201"/>
      <c r="CB48" s="201"/>
      <c r="CC48" s="202"/>
    </row>
    <row r="49" spans="1:81" ht="24.75" customHeight="1">
      <c r="A49" s="170"/>
      <c r="B49" s="176"/>
      <c r="C49" s="177"/>
      <c r="D49" s="177"/>
      <c r="E49" s="177"/>
      <c r="F49" s="177"/>
      <c r="G49" s="178"/>
      <c r="H49" s="167"/>
      <c r="I49" s="31"/>
      <c r="J49" s="11" t="s">
        <v>40</v>
      </c>
      <c r="K49" s="11" t="s">
        <v>39</v>
      </c>
      <c r="L49" s="6"/>
      <c r="M49" s="10" t="s">
        <v>59</v>
      </c>
      <c r="N49" s="11">
        <v>1</v>
      </c>
      <c r="O49" s="11">
        <v>2</v>
      </c>
      <c r="P49" s="11">
        <v>3</v>
      </c>
      <c r="Q49" s="11">
        <v>4</v>
      </c>
      <c r="R49" s="11">
        <v>5</v>
      </c>
      <c r="S49" s="199"/>
      <c r="T49" s="6"/>
      <c r="U49" s="10" t="s">
        <v>59</v>
      </c>
      <c r="V49" s="8">
        <v>1</v>
      </c>
      <c r="W49" s="8">
        <v>2</v>
      </c>
      <c r="X49" s="8">
        <v>3</v>
      </c>
      <c r="Y49" s="8">
        <v>4</v>
      </c>
      <c r="Z49" s="8">
        <v>5</v>
      </c>
      <c r="AA49" s="8">
        <v>6</v>
      </c>
      <c r="AB49" s="8">
        <v>7</v>
      </c>
      <c r="AC49" s="8">
        <v>8</v>
      </c>
      <c r="AD49" s="8">
        <v>9</v>
      </c>
      <c r="AE49" s="8">
        <v>10</v>
      </c>
      <c r="AF49" s="8">
        <v>11</v>
      </c>
      <c r="AG49" s="8">
        <v>12</v>
      </c>
      <c r="AH49" s="8">
        <v>13</v>
      </c>
      <c r="AI49" s="8">
        <v>14</v>
      </c>
      <c r="AJ49" s="8">
        <v>15</v>
      </c>
      <c r="AK49" s="8">
        <v>16</v>
      </c>
      <c r="AL49" s="8">
        <v>17</v>
      </c>
      <c r="AM49" s="8">
        <v>18</v>
      </c>
      <c r="AN49" s="8">
        <v>19</v>
      </c>
      <c r="AO49" s="8">
        <v>20</v>
      </c>
      <c r="AP49" s="8">
        <v>21</v>
      </c>
      <c r="AQ49" s="8">
        <v>22</v>
      </c>
      <c r="AR49" s="8">
        <v>23</v>
      </c>
      <c r="AS49" s="8">
        <v>24</v>
      </c>
      <c r="AT49" s="8">
        <v>25</v>
      </c>
      <c r="AU49" s="8">
        <v>26</v>
      </c>
      <c r="AV49" s="8">
        <v>27</v>
      </c>
      <c r="AW49" s="8">
        <v>28</v>
      </c>
      <c r="AX49" s="8">
        <v>29</v>
      </c>
      <c r="AY49" s="8">
        <v>30</v>
      </c>
      <c r="AZ49" s="8">
        <v>31</v>
      </c>
      <c r="BA49" s="8">
        <v>32</v>
      </c>
      <c r="BB49" s="8">
        <v>33</v>
      </c>
      <c r="BC49" s="8">
        <v>34</v>
      </c>
      <c r="BD49" s="8">
        <v>35</v>
      </c>
      <c r="BE49" s="8">
        <v>36</v>
      </c>
      <c r="BF49" s="8">
        <v>37</v>
      </c>
      <c r="BG49" s="8">
        <v>38</v>
      </c>
      <c r="BH49" s="8">
        <v>39</v>
      </c>
      <c r="BI49" s="8">
        <v>40</v>
      </c>
      <c r="BJ49" s="8">
        <v>41</v>
      </c>
      <c r="BK49" s="8">
        <v>42</v>
      </c>
      <c r="BL49" s="8">
        <v>43</v>
      </c>
      <c r="BM49" s="8">
        <v>44</v>
      </c>
      <c r="BN49" s="8">
        <v>45</v>
      </c>
      <c r="BO49" s="8">
        <v>46</v>
      </c>
      <c r="BP49" s="8">
        <v>47</v>
      </c>
      <c r="BQ49" s="8">
        <v>48</v>
      </c>
      <c r="BR49" s="8">
        <v>49</v>
      </c>
      <c r="BS49" s="8">
        <v>50</v>
      </c>
      <c r="BT49" s="8">
        <v>51</v>
      </c>
      <c r="BU49" s="8">
        <v>52</v>
      </c>
      <c r="BV49" s="8">
        <v>53</v>
      </c>
      <c r="BW49" s="8">
        <v>54</v>
      </c>
      <c r="BX49" s="8">
        <v>55</v>
      </c>
      <c r="BY49" s="8">
        <v>56</v>
      </c>
      <c r="BZ49" s="8">
        <v>57</v>
      </c>
      <c r="CA49" s="8">
        <v>58</v>
      </c>
      <c r="CB49" s="8">
        <v>59</v>
      </c>
      <c r="CC49" s="8">
        <v>60</v>
      </c>
    </row>
    <row r="50" spans="1:81" ht="12.75" customHeight="1">
      <c r="A50" s="12">
        <v>1</v>
      </c>
      <c r="B50" s="164" t="s">
        <v>2</v>
      </c>
      <c r="C50" s="165"/>
      <c r="D50" s="165"/>
      <c r="E50" s="165"/>
      <c r="F50" s="165"/>
      <c r="G50" s="166"/>
      <c r="H50" s="30">
        <f>(N50*$N$49+O50*$O$49+P50*$P$49+Q50*$Q$49+R50*$R$49)/S50</f>
        <v>4.8571428571428568</v>
      </c>
      <c r="I50" s="32"/>
      <c r="J50" s="46">
        <f>COUNTBLANK(V50:CC50)</f>
        <v>53</v>
      </c>
      <c r="K50" s="47">
        <f>J50/(J50+S50)</f>
        <v>0.8833333333333333</v>
      </c>
      <c r="L50" s="9"/>
      <c r="M50" s="43" t="s">
        <v>49</v>
      </c>
      <c r="N50" s="12">
        <f>COUNTIF($V$50:$CC$50,N49)</f>
        <v>0</v>
      </c>
      <c r="O50" s="12">
        <f>COUNTIF($V$50:$CC$50,O49)</f>
        <v>0</v>
      </c>
      <c r="P50" s="12">
        <f>COUNTIF($V$50:$CC$50,P49)</f>
        <v>0</v>
      </c>
      <c r="Q50" s="12">
        <f>COUNTIF($V$50:$CC$50,Q49)</f>
        <v>1</v>
      </c>
      <c r="R50" s="12">
        <f>COUNTIF($V$50:$CC$50,R49)</f>
        <v>6</v>
      </c>
      <c r="S50" s="12">
        <f>SUM(N50:R50)</f>
        <v>7</v>
      </c>
      <c r="T50" s="7"/>
      <c r="U50" s="43" t="s">
        <v>49</v>
      </c>
      <c r="V50" s="8">
        <v>5</v>
      </c>
      <c r="W50" s="8">
        <v>5</v>
      </c>
      <c r="X50" s="8">
        <v>5</v>
      </c>
      <c r="Y50" s="8">
        <v>5</v>
      </c>
      <c r="Z50" s="8">
        <v>5</v>
      </c>
      <c r="AA50" s="8">
        <v>5</v>
      </c>
      <c r="AB50" s="8">
        <v>4</v>
      </c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2</v>
      </c>
      <c r="B51" s="164" t="s">
        <v>3</v>
      </c>
      <c r="C51" s="165"/>
      <c r="D51" s="165"/>
      <c r="E51" s="165"/>
      <c r="F51" s="165"/>
      <c r="G51" s="166"/>
      <c r="H51" s="30">
        <f t="shared" ref="H51:H58" si="3">(N51*$N$49+O51*$O$49+P51*$P$49+Q51*$Q$49+R51*$R$49)/S51</f>
        <v>4.8571428571428568</v>
      </c>
      <c r="I51" s="32"/>
      <c r="J51" s="46">
        <f t="shared" ref="J51:J58" si="4">COUNTBLANK(V51:CC51)</f>
        <v>53</v>
      </c>
      <c r="K51" s="47">
        <f t="shared" ref="K51:K57" si="5">J51/(J51+S51)</f>
        <v>0.8833333333333333</v>
      </c>
      <c r="L51" s="9"/>
      <c r="M51" s="43" t="s">
        <v>50</v>
      </c>
      <c r="N51" s="12">
        <f>COUNTIF($V$51:$CC$51,N49)</f>
        <v>0</v>
      </c>
      <c r="O51" s="12">
        <f>COUNTIF($V$51:$CC$51,O49)</f>
        <v>0</v>
      </c>
      <c r="P51" s="12">
        <f>COUNTIF($V$51:$CC$51,P49)</f>
        <v>0</v>
      </c>
      <c r="Q51" s="12">
        <f>COUNTIF($V$51:$CC$51,Q49)</f>
        <v>1</v>
      </c>
      <c r="R51" s="12">
        <f>COUNTIF($V$51:$CC$51,R49)</f>
        <v>6</v>
      </c>
      <c r="S51" s="12">
        <f t="shared" ref="S51:S58" si="6">SUM(N51:R51)</f>
        <v>7</v>
      </c>
      <c r="T51" s="7"/>
      <c r="U51" s="43" t="s">
        <v>50</v>
      </c>
      <c r="V51" s="8">
        <v>5</v>
      </c>
      <c r="W51" s="8">
        <v>5</v>
      </c>
      <c r="X51" s="8">
        <v>5</v>
      </c>
      <c r="Y51" s="8">
        <v>5</v>
      </c>
      <c r="Z51" s="8">
        <v>5</v>
      </c>
      <c r="AA51" s="8">
        <v>5</v>
      </c>
      <c r="AB51" s="8">
        <v>4</v>
      </c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3</v>
      </c>
      <c r="B52" s="164" t="s">
        <v>4</v>
      </c>
      <c r="C52" s="165"/>
      <c r="D52" s="165"/>
      <c r="E52" s="165"/>
      <c r="F52" s="165"/>
      <c r="G52" s="166"/>
      <c r="H52" s="30">
        <f t="shared" si="3"/>
        <v>4.8571428571428568</v>
      </c>
      <c r="I52" s="32"/>
      <c r="J52" s="46">
        <f t="shared" si="4"/>
        <v>53</v>
      </c>
      <c r="K52" s="47">
        <f t="shared" si="5"/>
        <v>0.8833333333333333</v>
      </c>
      <c r="L52" s="9"/>
      <c r="M52" s="43" t="s">
        <v>51</v>
      </c>
      <c r="N52" s="12">
        <f>COUNTIF($V$52:$CC$52,N49)</f>
        <v>0</v>
      </c>
      <c r="O52" s="12">
        <f>COUNTIF($V$52:$CC$52,O49)</f>
        <v>0</v>
      </c>
      <c r="P52" s="12">
        <f>COUNTIF($V$52:$CC$52,P49)</f>
        <v>0</v>
      </c>
      <c r="Q52" s="12">
        <f>COUNTIF($V$52:$CC$52,Q49)</f>
        <v>1</v>
      </c>
      <c r="R52" s="12">
        <f>COUNTIF($V$52:$CC$52,R49)</f>
        <v>6</v>
      </c>
      <c r="S52" s="12">
        <f t="shared" si="6"/>
        <v>7</v>
      </c>
      <c r="T52" s="7"/>
      <c r="U52" s="43" t="s">
        <v>51</v>
      </c>
      <c r="V52" s="8">
        <v>5</v>
      </c>
      <c r="W52" s="8">
        <v>5</v>
      </c>
      <c r="X52" s="8">
        <v>5</v>
      </c>
      <c r="Y52" s="8">
        <v>5</v>
      </c>
      <c r="Z52" s="8">
        <v>5</v>
      </c>
      <c r="AA52" s="8">
        <v>5</v>
      </c>
      <c r="AB52" s="8">
        <v>4</v>
      </c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4</v>
      </c>
      <c r="B53" s="164" t="s">
        <v>5</v>
      </c>
      <c r="C53" s="165"/>
      <c r="D53" s="165"/>
      <c r="E53" s="165"/>
      <c r="F53" s="165"/>
      <c r="G53" s="166"/>
      <c r="H53" s="30">
        <f t="shared" si="3"/>
        <v>5</v>
      </c>
      <c r="I53" s="32"/>
      <c r="J53" s="46">
        <f t="shared" si="4"/>
        <v>53</v>
      </c>
      <c r="K53" s="47">
        <f t="shared" si="5"/>
        <v>0.8833333333333333</v>
      </c>
      <c r="L53" s="9"/>
      <c r="M53" s="43" t="s">
        <v>52</v>
      </c>
      <c r="N53" s="12">
        <f>COUNTIF($V$53:$CC$53,N49)</f>
        <v>0</v>
      </c>
      <c r="O53" s="12">
        <f>COUNTIF($V$53:$CC$53,O49)</f>
        <v>0</v>
      </c>
      <c r="P53" s="12">
        <f>COUNTIF($V$53:$CC$53,P49)</f>
        <v>0</v>
      </c>
      <c r="Q53" s="12">
        <f>COUNTIF($V$53:$CC$53,Q49)</f>
        <v>0</v>
      </c>
      <c r="R53" s="12">
        <f>COUNTIF($V$53:$CC$53,R49)</f>
        <v>7</v>
      </c>
      <c r="S53" s="12">
        <f t="shared" si="6"/>
        <v>7</v>
      </c>
      <c r="T53" s="7"/>
      <c r="U53" s="43" t="s">
        <v>52</v>
      </c>
      <c r="V53" s="8">
        <v>5</v>
      </c>
      <c r="W53" s="8">
        <v>5</v>
      </c>
      <c r="X53" s="8">
        <v>5</v>
      </c>
      <c r="Y53" s="8">
        <v>5</v>
      </c>
      <c r="Z53" s="8">
        <v>5</v>
      </c>
      <c r="AA53" s="8">
        <v>5</v>
      </c>
      <c r="AB53" s="8">
        <v>5</v>
      </c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5</v>
      </c>
      <c r="B54" s="164" t="s">
        <v>6</v>
      </c>
      <c r="C54" s="165"/>
      <c r="D54" s="165"/>
      <c r="E54" s="165"/>
      <c r="F54" s="165"/>
      <c r="G54" s="166"/>
      <c r="H54" s="30">
        <f t="shared" si="3"/>
        <v>4.2857142857142856</v>
      </c>
      <c r="I54" s="32"/>
      <c r="J54" s="46">
        <f t="shared" si="4"/>
        <v>53</v>
      </c>
      <c r="K54" s="47">
        <f t="shared" si="5"/>
        <v>0.8833333333333333</v>
      </c>
      <c r="L54" s="9"/>
      <c r="M54" s="43" t="s">
        <v>53</v>
      </c>
      <c r="N54" s="12">
        <f>COUNTIF($V$54:$CC$54,N49)</f>
        <v>1</v>
      </c>
      <c r="O54" s="12">
        <f>COUNTIF($V$54:$CC$54,O49)</f>
        <v>0</v>
      </c>
      <c r="P54" s="12">
        <f>COUNTIF($V$54:$CC$54,P49)</f>
        <v>0</v>
      </c>
      <c r="Q54" s="12">
        <f>COUNTIF($V$54:$CC$54,Q49)</f>
        <v>1</v>
      </c>
      <c r="R54" s="12">
        <f>COUNTIF($V$54:$CC$54,R49)</f>
        <v>5</v>
      </c>
      <c r="S54" s="12">
        <f t="shared" si="6"/>
        <v>7</v>
      </c>
      <c r="T54" s="7"/>
      <c r="U54" s="43" t="s">
        <v>53</v>
      </c>
      <c r="V54" s="8">
        <v>5</v>
      </c>
      <c r="W54" s="8">
        <v>5</v>
      </c>
      <c r="X54" s="8">
        <v>1</v>
      </c>
      <c r="Y54" s="8">
        <v>4</v>
      </c>
      <c r="Z54" s="8">
        <v>5</v>
      </c>
      <c r="AA54" s="8">
        <v>5</v>
      </c>
      <c r="AB54" s="8">
        <v>5</v>
      </c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12.75" customHeight="1">
      <c r="A55" s="12">
        <v>6</v>
      </c>
      <c r="B55" s="164" t="s">
        <v>7</v>
      </c>
      <c r="C55" s="165"/>
      <c r="D55" s="165"/>
      <c r="E55" s="165"/>
      <c r="F55" s="165"/>
      <c r="G55" s="166"/>
      <c r="H55" s="30">
        <f t="shared" si="3"/>
        <v>4.8571428571428568</v>
      </c>
      <c r="I55" s="32"/>
      <c r="J55" s="46">
        <f t="shared" si="4"/>
        <v>53</v>
      </c>
      <c r="K55" s="47">
        <f t="shared" si="5"/>
        <v>0.8833333333333333</v>
      </c>
      <c r="L55" s="9"/>
      <c r="M55" s="43" t="s">
        <v>54</v>
      </c>
      <c r="N55" s="12">
        <f>COUNTIF($V$55:$CC$55,N49)</f>
        <v>0</v>
      </c>
      <c r="O55" s="12">
        <f>COUNTIF($V$55:$CC$55,O49)</f>
        <v>0</v>
      </c>
      <c r="P55" s="12">
        <f>COUNTIF($V$55:$CC$55,P49)</f>
        <v>0</v>
      </c>
      <c r="Q55" s="12">
        <f>COUNTIF($V$55:$CC$55,Q49)</f>
        <v>1</v>
      </c>
      <c r="R55" s="12">
        <f>COUNTIF($V$55:$CC$55,R49)</f>
        <v>6</v>
      </c>
      <c r="S55" s="12">
        <f t="shared" si="6"/>
        <v>7</v>
      </c>
      <c r="T55" s="7"/>
      <c r="U55" s="43" t="s">
        <v>54</v>
      </c>
      <c r="V55" s="8">
        <v>5</v>
      </c>
      <c r="W55" s="8">
        <v>5</v>
      </c>
      <c r="X55" s="8">
        <v>5</v>
      </c>
      <c r="Y55" s="8">
        <v>4</v>
      </c>
      <c r="Z55" s="8">
        <v>5</v>
      </c>
      <c r="AA55" s="8">
        <v>5</v>
      </c>
      <c r="AB55" s="8">
        <v>5</v>
      </c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7</v>
      </c>
      <c r="B56" s="164" t="s">
        <v>8</v>
      </c>
      <c r="C56" s="165"/>
      <c r="D56" s="165"/>
      <c r="E56" s="165"/>
      <c r="F56" s="165"/>
      <c r="G56" s="166"/>
      <c r="H56" s="30">
        <f t="shared" si="3"/>
        <v>4.7142857142857144</v>
      </c>
      <c r="I56" s="32"/>
      <c r="J56" s="46">
        <f t="shared" si="4"/>
        <v>53</v>
      </c>
      <c r="K56" s="47">
        <f t="shared" si="5"/>
        <v>0.8833333333333333</v>
      </c>
      <c r="L56" s="9"/>
      <c r="M56" s="44" t="s">
        <v>55</v>
      </c>
      <c r="N56" s="12">
        <f>COUNTIF($V$56:$CC$56,N49)</f>
        <v>0</v>
      </c>
      <c r="O56" s="12">
        <f>COUNTIF($V$56:$CC$56,O49)</f>
        <v>0</v>
      </c>
      <c r="P56" s="12">
        <f>COUNTIF($V$56:$CC$56,P49)</f>
        <v>1</v>
      </c>
      <c r="Q56" s="12">
        <f>COUNTIF($V$56:$CC$56,Q49)</f>
        <v>0</v>
      </c>
      <c r="R56" s="12">
        <f>COUNTIF($V$56:$CC$56,R49)</f>
        <v>6</v>
      </c>
      <c r="S56" s="12">
        <f t="shared" si="6"/>
        <v>7</v>
      </c>
      <c r="T56" s="7"/>
      <c r="U56" s="44" t="s">
        <v>55</v>
      </c>
      <c r="V56" s="8">
        <v>5</v>
      </c>
      <c r="W56" s="8">
        <v>5</v>
      </c>
      <c r="X56" s="8">
        <v>5</v>
      </c>
      <c r="Y56" s="8">
        <v>5</v>
      </c>
      <c r="Z56" s="8">
        <v>5</v>
      </c>
      <c r="AA56" s="8">
        <v>5</v>
      </c>
      <c r="AB56" s="8">
        <v>3</v>
      </c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30" customHeight="1">
      <c r="A57" s="12">
        <v>8</v>
      </c>
      <c r="B57" s="164" t="s">
        <v>9</v>
      </c>
      <c r="C57" s="165"/>
      <c r="D57" s="165"/>
      <c r="E57" s="165"/>
      <c r="F57" s="165"/>
      <c r="G57" s="166"/>
      <c r="H57" s="30">
        <f t="shared" si="3"/>
        <v>4</v>
      </c>
      <c r="I57" s="32"/>
      <c r="J57" s="46">
        <f t="shared" si="4"/>
        <v>53</v>
      </c>
      <c r="K57" s="47">
        <f t="shared" si="5"/>
        <v>0.8833333333333333</v>
      </c>
      <c r="L57" s="9"/>
      <c r="M57" s="44" t="s">
        <v>56</v>
      </c>
      <c r="N57" s="12">
        <f>COUNTIF($V$57:$CC$57,N49)</f>
        <v>1</v>
      </c>
      <c r="O57" s="12">
        <f>COUNTIF($V$57:$CC$57,O49)</f>
        <v>1</v>
      </c>
      <c r="P57" s="12">
        <f>COUNTIF($V$57:$CC$57,P49)</f>
        <v>0</v>
      </c>
      <c r="Q57" s="12">
        <f>COUNTIF($V$57:$CC$57,Q49)</f>
        <v>0</v>
      </c>
      <c r="R57" s="12">
        <f>COUNTIF($V$57:$CC$57,R49)</f>
        <v>5</v>
      </c>
      <c r="S57" s="12">
        <f t="shared" si="6"/>
        <v>7</v>
      </c>
      <c r="T57" s="7"/>
      <c r="U57" s="44" t="s">
        <v>56</v>
      </c>
      <c r="V57" s="8">
        <v>5</v>
      </c>
      <c r="W57" s="8">
        <v>5</v>
      </c>
      <c r="X57" s="8">
        <v>1</v>
      </c>
      <c r="Y57" s="8">
        <v>2</v>
      </c>
      <c r="Z57" s="8">
        <v>5</v>
      </c>
      <c r="AA57" s="8">
        <v>5</v>
      </c>
      <c r="AB57" s="8">
        <v>5</v>
      </c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" customHeight="1">
      <c r="A58" s="12">
        <v>9</v>
      </c>
      <c r="B58" s="164" t="s">
        <v>41</v>
      </c>
      <c r="C58" s="165"/>
      <c r="D58" s="165"/>
      <c r="E58" s="165"/>
      <c r="F58" s="165"/>
      <c r="G58" s="166"/>
      <c r="H58" s="30">
        <f t="shared" si="3"/>
        <v>5</v>
      </c>
      <c r="I58" s="32"/>
      <c r="J58" s="46">
        <f t="shared" si="4"/>
        <v>53</v>
      </c>
      <c r="K58" s="47">
        <f>J58/(J58+S58)</f>
        <v>0.8833333333333333</v>
      </c>
      <c r="L58" s="9"/>
      <c r="M58" s="44" t="s">
        <v>57</v>
      </c>
      <c r="N58" s="12">
        <f>COUNTIF($V$58:$CC$58,N49)</f>
        <v>0</v>
      </c>
      <c r="O58" s="12">
        <f>COUNTIF($V$58:$CC$58,O49)</f>
        <v>0</v>
      </c>
      <c r="P58" s="12">
        <f>COUNTIF($V$58:$CC$58,P49)</f>
        <v>0</v>
      </c>
      <c r="Q58" s="12">
        <f>COUNTIF($V$58:$CC$58,Q49)</f>
        <v>0</v>
      </c>
      <c r="R58" s="12">
        <f>COUNTIF($V$58:$CC$58,R49)</f>
        <v>7</v>
      </c>
      <c r="S58" s="12">
        <f t="shared" si="6"/>
        <v>7</v>
      </c>
      <c r="T58" s="7"/>
      <c r="U58" s="44" t="s">
        <v>57</v>
      </c>
      <c r="V58" s="8">
        <v>5</v>
      </c>
      <c r="W58" s="8">
        <v>5</v>
      </c>
      <c r="X58" s="8">
        <v>5</v>
      </c>
      <c r="Y58" s="8">
        <v>5</v>
      </c>
      <c r="Z58" s="8">
        <v>5</v>
      </c>
      <c r="AA58" s="8">
        <v>5</v>
      </c>
      <c r="AB58" s="8">
        <v>5</v>
      </c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</row>
    <row r="59" spans="1:81" ht="27.75" customHeight="1">
      <c r="A59" s="180" t="s">
        <v>13</v>
      </c>
      <c r="B59" s="181"/>
      <c r="C59" s="181"/>
      <c r="D59" s="181"/>
      <c r="E59" s="181"/>
      <c r="F59" s="181"/>
      <c r="G59" s="182"/>
      <c r="H59" s="56">
        <f>AVERAGE(H50:H58)</f>
        <v>4.7142857142857135</v>
      </c>
      <c r="I59" s="49"/>
      <c r="J59" s="179" t="s">
        <v>66</v>
      </c>
      <c r="K59" s="179"/>
      <c r="L59" s="50">
        <f>SUM(J50:J58)</f>
        <v>477</v>
      </c>
      <c r="M59" s="7"/>
      <c r="N59" s="7"/>
      <c r="O59" s="7"/>
      <c r="P59" s="7"/>
      <c r="Q59" s="7"/>
      <c r="R59" s="7"/>
      <c r="S59" s="7"/>
      <c r="T59" s="7"/>
    </row>
    <row r="62" spans="1:81">
      <c r="B62" s="15" t="s">
        <v>88</v>
      </c>
    </row>
    <row r="63" spans="1:81">
      <c r="B63" s="15" t="s">
        <v>90</v>
      </c>
    </row>
  </sheetData>
  <mergeCells count="69">
    <mergeCell ref="V11:CC11"/>
    <mergeCell ref="H10:I10"/>
    <mergeCell ref="H11:I11"/>
    <mergeCell ref="A5:H5"/>
    <mergeCell ref="A10:G10"/>
    <mergeCell ref="A11:G11"/>
    <mergeCell ref="V14:CC14"/>
    <mergeCell ref="A15:H15"/>
    <mergeCell ref="N15:P15"/>
    <mergeCell ref="M16:M17"/>
    <mergeCell ref="N16:P16"/>
    <mergeCell ref="R16:R17"/>
    <mergeCell ref="T16:T17"/>
    <mergeCell ref="N17:P17"/>
    <mergeCell ref="B23:D23"/>
    <mergeCell ref="M23:R23"/>
    <mergeCell ref="M24:M25"/>
    <mergeCell ref="N24:P24"/>
    <mergeCell ref="R24:R25"/>
    <mergeCell ref="T24:T25"/>
    <mergeCell ref="N25:P25"/>
    <mergeCell ref="M18:R18"/>
    <mergeCell ref="M19:M22"/>
    <mergeCell ref="N19:P19"/>
    <mergeCell ref="R19:R22"/>
    <mergeCell ref="T19:T22"/>
    <mergeCell ref="N20:P20"/>
    <mergeCell ref="N21:P21"/>
    <mergeCell ref="N22:P22"/>
    <mergeCell ref="M26:R26"/>
    <mergeCell ref="M27:M31"/>
    <mergeCell ref="N27:P27"/>
    <mergeCell ref="R27:R31"/>
    <mergeCell ref="T27:T31"/>
    <mergeCell ref="N28:P28"/>
    <mergeCell ref="N29:P29"/>
    <mergeCell ref="N30:P30"/>
    <mergeCell ref="N31:P31"/>
    <mergeCell ref="B46:D46"/>
    <mergeCell ref="A48:A49"/>
    <mergeCell ref="B48:G49"/>
    <mergeCell ref="H48:H49"/>
    <mergeCell ref="M32:M35"/>
    <mergeCell ref="A38:H38"/>
    <mergeCell ref="A43:G43"/>
    <mergeCell ref="H43:I43"/>
    <mergeCell ref="A44:G44"/>
    <mergeCell ref="H44:I44"/>
    <mergeCell ref="N32:P32"/>
    <mergeCell ref="R32:R35"/>
    <mergeCell ref="T32:T35"/>
    <mergeCell ref="N33:P33"/>
    <mergeCell ref="N34:P34"/>
    <mergeCell ref="N35:P35"/>
    <mergeCell ref="J59:K59"/>
    <mergeCell ref="B54:G54"/>
    <mergeCell ref="B55:G55"/>
    <mergeCell ref="B56:G56"/>
    <mergeCell ref="B57:G57"/>
    <mergeCell ref="B58:G58"/>
    <mergeCell ref="A59:G59"/>
    <mergeCell ref="B53:G53"/>
    <mergeCell ref="S48:S49"/>
    <mergeCell ref="V48:CC48"/>
    <mergeCell ref="B50:G50"/>
    <mergeCell ref="B51:G51"/>
    <mergeCell ref="B52:G52"/>
    <mergeCell ref="J48:K48"/>
    <mergeCell ref="N48:R48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
НА ВИСОКОЈ ШКОЛИ СТРУКОВНИХ СТУДИЈА ЗА ВАСПИТАЧЕ У ШАПЦУ 
</oddHead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C151"/>
  <sheetViews>
    <sheetView topLeftCell="D45" workbookViewId="0">
      <selection activeCell="AB58" sqref="AB58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3" spans="1:81">
      <c r="A3" s="29"/>
      <c r="B3" s="29"/>
      <c r="C3" s="29"/>
      <c r="D3" s="29"/>
      <c r="E3" s="29"/>
      <c r="F3" s="29"/>
      <c r="G3" s="29"/>
      <c r="H3" s="29"/>
      <c r="I3" s="29"/>
      <c r="J3" s="29"/>
      <c r="K3" s="104"/>
      <c r="L3" s="104"/>
      <c r="M3" s="104"/>
      <c r="N3" s="104"/>
      <c r="O3" s="104"/>
      <c r="P3" s="104"/>
      <c r="Q3" s="104"/>
      <c r="R3" s="104"/>
      <c r="S3" s="104"/>
      <c r="T3" s="104"/>
    </row>
    <row r="5" spans="1:81">
      <c r="A5" s="219" t="s">
        <v>140</v>
      </c>
      <c r="B5" s="219"/>
      <c r="C5" s="219"/>
      <c r="D5" s="219"/>
      <c r="E5" s="219"/>
      <c r="F5" s="172"/>
      <c r="G5" s="172"/>
      <c r="H5" s="17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spans="1:81" ht="15.75" customHeight="1">
      <c r="A6" s="27"/>
      <c r="B6" s="27"/>
      <c r="C6" s="27"/>
      <c r="D6" s="27"/>
      <c r="E6" s="27"/>
      <c r="F6" s="27"/>
      <c r="G6" s="27"/>
      <c r="H6" s="27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</row>
    <row r="7" spans="1:81">
      <c r="A7" s="26" t="s">
        <v>133</v>
      </c>
      <c r="B7" s="26"/>
      <c r="C7" s="26"/>
      <c r="D7" s="26"/>
      <c r="E7" s="26"/>
      <c r="F7" s="26"/>
      <c r="G7" s="26"/>
      <c r="H7" s="26"/>
      <c r="I7" s="14"/>
      <c r="J7" s="14"/>
      <c r="K7" s="14"/>
    </row>
    <row r="8" spans="1:81">
      <c r="A8" s="26" t="s">
        <v>139</v>
      </c>
      <c r="B8" s="26"/>
      <c r="C8" s="26"/>
      <c r="D8" s="26"/>
      <c r="E8" s="26"/>
      <c r="F8" s="26"/>
      <c r="G8" s="26"/>
      <c r="H8" s="26"/>
      <c r="I8" s="14"/>
    </row>
    <row r="9" spans="1:81">
      <c r="A9" s="14"/>
      <c r="B9" s="2"/>
      <c r="C9" s="2"/>
      <c r="D9" s="2"/>
      <c r="E9" s="2"/>
      <c r="F9" s="2"/>
      <c r="G9" s="2"/>
    </row>
    <row r="10" spans="1:81">
      <c r="A10" s="159" t="s">
        <v>15</v>
      </c>
      <c r="B10" s="159"/>
      <c r="C10" s="159"/>
      <c r="D10" s="159"/>
      <c r="E10" s="159"/>
      <c r="F10" s="159"/>
      <c r="G10" s="160"/>
      <c r="H10" s="163"/>
      <c r="I10" s="163"/>
      <c r="J10" s="5"/>
      <c r="K10" s="5"/>
      <c r="L10" s="5"/>
      <c r="M10" s="5"/>
      <c r="N10" s="5"/>
      <c r="O10" s="5"/>
      <c r="P10" s="5"/>
      <c r="Q10" s="5"/>
      <c r="R10" s="5"/>
      <c r="S10" s="5"/>
      <c r="T10" s="34" t="s">
        <v>42</v>
      </c>
    </row>
    <row r="11" spans="1:81">
      <c r="A11" s="161" t="s">
        <v>37</v>
      </c>
      <c r="B11" s="161"/>
      <c r="C11" s="161"/>
      <c r="D11" s="161"/>
      <c r="E11" s="161"/>
      <c r="F11" s="161"/>
      <c r="G11" s="162"/>
      <c r="H11" s="163"/>
      <c r="I11" s="163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18" t="s">
        <v>19</v>
      </c>
      <c r="W11" s="218"/>
      <c r="X11" s="218"/>
      <c r="Y11" s="218"/>
      <c r="Z11" s="218"/>
      <c r="AA11" s="218"/>
      <c r="AB11" s="218"/>
      <c r="AC11" s="218"/>
      <c r="AD11" s="218"/>
      <c r="AE11" s="218"/>
      <c r="AF11" s="218"/>
      <c r="AG11" s="218"/>
      <c r="AH11" s="218"/>
      <c r="AI11" s="218"/>
      <c r="AJ11" s="218"/>
      <c r="AK11" s="218"/>
      <c r="AL11" s="218"/>
      <c r="AM11" s="218"/>
      <c r="AN11" s="218"/>
      <c r="AO11" s="218"/>
      <c r="AP11" s="218"/>
      <c r="AQ11" s="218"/>
      <c r="AR11" s="218"/>
      <c r="AS11" s="218"/>
      <c r="AT11" s="218"/>
      <c r="AU11" s="218"/>
      <c r="AV11" s="218"/>
      <c r="AW11" s="218"/>
      <c r="AX11" s="218"/>
      <c r="AY11" s="218"/>
      <c r="AZ11" s="218"/>
      <c r="BA11" s="218"/>
      <c r="BB11" s="218"/>
      <c r="BC11" s="218"/>
      <c r="BD11" s="218"/>
      <c r="BE11" s="218"/>
      <c r="BF11" s="218"/>
      <c r="BG11" s="218"/>
      <c r="BH11" s="218"/>
      <c r="BI11" s="218"/>
      <c r="BJ11" s="218"/>
      <c r="BK11" s="218"/>
      <c r="BL11" s="218"/>
      <c r="BM11" s="218"/>
      <c r="BN11" s="218"/>
      <c r="BO11" s="218"/>
      <c r="BP11" s="218"/>
      <c r="BQ11" s="218"/>
      <c r="BR11" s="218"/>
      <c r="BS11" s="218"/>
      <c r="BT11" s="218"/>
      <c r="BU11" s="218"/>
      <c r="BV11" s="218"/>
      <c r="BW11" s="218"/>
      <c r="BX11" s="218"/>
      <c r="BY11" s="218"/>
      <c r="BZ11" s="218"/>
      <c r="CA11" s="218"/>
      <c r="CB11" s="218"/>
      <c r="CC11" s="218"/>
    </row>
    <row r="12" spans="1:8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81">
      <c r="A13" s="28"/>
      <c r="B13" s="28"/>
      <c r="C13" s="28"/>
      <c r="D13" s="28"/>
      <c r="E13" s="28"/>
      <c r="F13" s="28"/>
      <c r="G13" s="51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3"/>
      <c r="BG13" s="23"/>
      <c r="BH13" s="23"/>
      <c r="BI13" s="23"/>
      <c r="BJ13" s="23"/>
      <c r="BK13" s="23"/>
      <c r="BL13" s="23"/>
      <c r="BM13" s="23"/>
      <c r="BN13" s="23"/>
      <c r="BO13" s="23"/>
      <c r="BP13" s="23"/>
      <c r="BQ13" s="23"/>
      <c r="BR13" s="23"/>
      <c r="BS13" s="23"/>
      <c r="BT13" s="23"/>
      <c r="BU13" s="23"/>
      <c r="BV13" s="23"/>
      <c r="BW13" s="23"/>
      <c r="BX13" s="23"/>
      <c r="BY13" s="23"/>
      <c r="BZ13" s="23"/>
      <c r="CA13" s="23"/>
      <c r="CB13" s="23"/>
      <c r="CC13" s="23"/>
    </row>
    <row r="14" spans="1:81">
      <c r="V14" s="213" t="s">
        <v>58</v>
      </c>
      <c r="W14" s="213"/>
      <c r="X14" s="213"/>
      <c r="Y14" s="213"/>
      <c r="Z14" s="213"/>
      <c r="AA14" s="213"/>
      <c r="AB14" s="213"/>
      <c r="AC14" s="213"/>
      <c r="AD14" s="213"/>
      <c r="AE14" s="213"/>
      <c r="AF14" s="213"/>
      <c r="AG14" s="213"/>
      <c r="AH14" s="213"/>
      <c r="AI14" s="213"/>
      <c r="AJ14" s="213"/>
      <c r="AK14" s="213"/>
      <c r="AL14" s="213"/>
      <c r="AM14" s="213"/>
      <c r="AN14" s="213"/>
      <c r="AO14" s="213"/>
      <c r="AP14" s="213"/>
      <c r="AQ14" s="213"/>
      <c r="AR14" s="213"/>
      <c r="AS14" s="213"/>
      <c r="AT14" s="213"/>
      <c r="AU14" s="213"/>
      <c r="AV14" s="213"/>
      <c r="AW14" s="213"/>
      <c r="AX14" s="213"/>
      <c r="AY14" s="213"/>
      <c r="AZ14" s="213"/>
      <c r="BA14" s="213"/>
      <c r="BB14" s="213"/>
      <c r="BC14" s="213"/>
      <c r="BD14" s="213"/>
      <c r="BE14" s="213"/>
      <c r="BF14" s="213"/>
      <c r="BG14" s="213"/>
      <c r="BH14" s="213"/>
      <c r="BI14" s="213"/>
      <c r="BJ14" s="213"/>
      <c r="BK14" s="213"/>
      <c r="BL14" s="213"/>
      <c r="BM14" s="213"/>
      <c r="BN14" s="213"/>
      <c r="BO14" s="213"/>
      <c r="BP14" s="213"/>
      <c r="BQ14" s="213"/>
      <c r="BR14" s="213"/>
      <c r="BS14" s="213"/>
      <c r="BT14" s="213"/>
      <c r="BU14" s="213"/>
      <c r="BV14" s="213"/>
      <c r="BW14" s="213"/>
      <c r="BX14" s="213"/>
      <c r="BY14" s="213"/>
      <c r="BZ14" s="213"/>
      <c r="CA14" s="213"/>
      <c r="CB14" s="213"/>
      <c r="CC14" s="213"/>
    </row>
    <row r="15" spans="1:81">
      <c r="A15" s="169" t="s">
        <v>19</v>
      </c>
      <c r="B15" s="159"/>
      <c r="C15" s="159"/>
      <c r="D15" s="159"/>
      <c r="E15" s="159"/>
      <c r="F15" s="159"/>
      <c r="G15" s="159"/>
      <c r="H15" s="159"/>
      <c r="I15" s="1"/>
      <c r="J15" s="1"/>
      <c r="K15" s="1"/>
      <c r="N15" s="214" t="s">
        <v>43</v>
      </c>
      <c r="O15" s="163"/>
      <c r="P15" s="163"/>
      <c r="Q15" s="35" t="s">
        <v>40</v>
      </c>
      <c r="R15" s="36" t="s">
        <v>34</v>
      </c>
      <c r="U15" s="43" t="s">
        <v>45</v>
      </c>
      <c r="V15" s="8">
        <v>1</v>
      </c>
      <c r="W15" s="8">
        <v>2</v>
      </c>
      <c r="X15" s="8">
        <v>3</v>
      </c>
      <c r="Y15" s="8">
        <v>4</v>
      </c>
      <c r="Z15" s="8">
        <v>5</v>
      </c>
      <c r="AA15" s="8">
        <v>6</v>
      </c>
      <c r="AB15" s="8">
        <v>7</v>
      </c>
      <c r="AC15" s="8">
        <v>8</v>
      </c>
      <c r="AD15" s="8">
        <v>9</v>
      </c>
      <c r="AE15" s="8">
        <v>10</v>
      </c>
      <c r="AF15" s="8">
        <v>11</v>
      </c>
      <c r="AG15" s="8">
        <v>12</v>
      </c>
      <c r="AH15" s="8">
        <v>13</v>
      </c>
      <c r="AI15" s="8">
        <v>14</v>
      </c>
      <c r="AJ15" s="8">
        <v>15</v>
      </c>
      <c r="AK15" s="8">
        <v>16</v>
      </c>
      <c r="AL15" s="8">
        <v>17</v>
      </c>
      <c r="AM15" s="8">
        <v>18</v>
      </c>
      <c r="AN15" s="8">
        <v>19</v>
      </c>
      <c r="AO15" s="8">
        <v>20</v>
      </c>
      <c r="AP15" s="8">
        <v>21</v>
      </c>
      <c r="AQ15" s="8">
        <v>22</v>
      </c>
      <c r="AR15" s="8">
        <v>23</v>
      </c>
      <c r="AS15" s="8">
        <v>24</v>
      </c>
      <c r="AT15" s="8">
        <v>25</v>
      </c>
      <c r="AU15" s="8">
        <v>26</v>
      </c>
      <c r="AV15" s="8">
        <v>27</v>
      </c>
      <c r="AW15" s="8">
        <v>28</v>
      </c>
      <c r="AX15" s="8">
        <v>29</v>
      </c>
      <c r="AY15" s="8">
        <v>30</v>
      </c>
      <c r="AZ15" s="8">
        <v>31</v>
      </c>
      <c r="BA15" s="8">
        <v>32</v>
      </c>
      <c r="BB15" s="8">
        <v>33</v>
      </c>
      <c r="BC15" s="8">
        <v>34</v>
      </c>
      <c r="BD15" s="8">
        <v>35</v>
      </c>
      <c r="BE15" s="8">
        <v>36</v>
      </c>
      <c r="BF15" s="8">
        <v>37</v>
      </c>
      <c r="BG15" s="8">
        <v>38</v>
      </c>
      <c r="BH15" s="8">
        <v>39</v>
      </c>
      <c r="BI15" s="8">
        <v>40</v>
      </c>
      <c r="BJ15" s="8">
        <v>41</v>
      </c>
      <c r="BK15" s="8">
        <v>42</v>
      </c>
      <c r="BL15" s="8">
        <v>43</v>
      </c>
      <c r="BM15" s="8">
        <v>44</v>
      </c>
      <c r="BN15" s="8">
        <v>45</v>
      </c>
      <c r="BO15" s="8">
        <v>46</v>
      </c>
      <c r="BP15" s="8">
        <v>47</v>
      </c>
      <c r="BQ15" s="8">
        <v>48</v>
      </c>
      <c r="BR15" s="8">
        <v>49</v>
      </c>
      <c r="BS15" s="8">
        <v>50</v>
      </c>
      <c r="BT15" s="8">
        <v>51</v>
      </c>
      <c r="BU15" s="8">
        <v>52</v>
      </c>
      <c r="BV15" s="8">
        <v>53</v>
      </c>
      <c r="BW15" s="8">
        <v>54</v>
      </c>
      <c r="BX15" s="8">
        <v>55</v>
      </c>
      <c r="BY15" s="8">
        <v>56</v>
      </c>
      <c r="BZ15" s="8">
        <v>57</v>
      </c>
      <c r="CA15" s="8">
        <v>58</v>
      </c>
      <c r="CB15" s="8">
        <v>59</v>
      </c>
      <c r="CC15" s="8">
        <v>60</v>
      </c>
    </row>
    <row r="16" spans="1:81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  <c r="M16" s="170">
        <v>1</v>
      </c>
      <c r="N16" s="215" t="s">
        <v>17</v>
      </c>
      <c r="O16" s="216"/>
      <c r="P16" s="217"/>
      <c r="Q16" s="8">
        <f>COUNTA(V16:CC16)</f>
        <v>0</v>
      </c>
      <c r="R16" s="209">
        <f>SUM(Q16:Q17)</f>
        <v>7</v>
      </c>
      <c r="T16" s="170">
        <v>1</v>
      </c>
      <c r="U16" s="16" t="s">
        <v>17</v>
      </c>
      <c r="V16" s="43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13" t="s">
        <v>44</v>
      </c>
      <c r="C17" s="13"/>
      <c r="F17" s="38" t="s">
        <v>115</v>
      </c>
      <c r="G17" s="38"/>
      <c r="H17" s="125"/>
      <c r="I17" s="18"/>
      <c r="J17" s="18"/>
      <c r="K17" s="18"/>
      <c r="M17" s="170"/>
      <c r="N17" s="206" t="s">
        <v>18</v>
      </c>
      <c r="O17" s="207"/>
      <c r="P17" s="208"/>
      <c r="Q17" s="8">
        <f>COUNTA(V17:CC17)</f>
        <v>7</v>
      </c>
      <c r="R17" s="211"/>
      <c r="T17" s="170"/>
      <c r="U17" s="17" t="s">
        <v>18</v>
      </c>
      <c r="V17" s="8" t="s">
        <v>144</v>
      </c>
      <c r="W17" s="8" t="s">
        <v>144</v>
      </c>
      <c r="X17" s="8" t="s">
        <v>144</v>
      </c>
      <c r="Y17" s="8" t="s">
        <v>144</v>
      </c>
      <c r="Z17" s="8" t="s">
        <v>144</v>
      </c>
      <c r="AA17" s="8" t="s">
        <v>144</v>
      </c>
      <c r="AB17" s="8" t="s">
        <v>144</v>
      </c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A18" s="15"/>
      <c r="B18" s="41" t="s">
        <v>45</v>
      </c>
      <c r="C18" s="35" t="s">
        <v>40</v>
      </c>
      <c r="D18" s="35" t="s">
        <v>39</v>
      </c>
      <c r="F18" s="41" t="s">
        <v>116</v>
      </c>
      <c r="G18" s="35" t="s">
        <v>40</v>
      </c>
      <c r="H18" s="35" t="s">
        <v>39</v>
      </c>
      <c r="I18" s="18"/>
      <c r="J18" s="18"/>
      <c r="K18" s="18"/>
      <c r="M18" s="200"/>
      <c r="N18" s="201"/>
      <c r="O18" s="201"/>
      <c r="P18" s="201"/>
      <c r="Q18" s="201"/>
      <c r="R18" s="202"/>
      <c r="T18" s="11"/>
      <c r="U18" s="17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6" t="s">
        <v>17</v>
      </c>
      <c r="C19" s="37">
        <f>Q16</f>
        <v>0</v>
      </c>
      <c r="D19" s="24">
        <f>Q16/$R$16</f>
        <v>0</v>
      </c>
      <c r="F19" s="153">
        <f>'2.Dr Saša Dubljanin'!F19</f>
        <v>2017</v>
      </c>
      <c r="G19" s="39">
        <f>Q19</f>
        <v>7</v>
      </c>
      <c r="H19" s="24">
        <f>Q19/$R$19</f>
        <v>1</v>
      </c>
      <c r="I19" s="25"/>
      <c r="J19" s="25"/>
      <c r="K19" s="25"/>
      <c r="M19" s="170">
        <v>2</v>
      </c>
      <c r="N19" s="206">
        <f>F19</f>
        <v>2017</v>
      </c>
      <c r="O19" s="207"/>
      <c r="P19" s="208"/>
      <c r="Q19" s="8">
        <f>COUNTA(V19:CC19)</f>
        <v>7</v>
      </c>
      <c r="R19" s="209">
        <f>SUM(Q19:Q22)</f>
        <v>7</v>
      </c>
      <c r="T19" s="170">
        <v>2</v>
      </c>
      <c r="U19" s="126">
        <f>F19</f>
        <v>2017</v>
      </c>
      <c r="V19" s="8" t="s">
        <v>144</v>
      </c>
      <c r="W19" s="8" t="s">
        <v>144</v>
      </c>
      <c r="X19" s="8" t="s">
        <v>144</v>
      </c>
      <c r="Y19" s="8" t="s">
        <v>144</v>
      </c>
      <c r="Z19" s="8" t="s">
        <v>144</v>
      </c>
      <c r="AA19" s="8" t="s">
        <v>144</v>
      </c>
      <c r="AB19" s="8" t="s">
        <v>144</v>
      </c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17" t="s">
        <v>18</v>
      </c>
      <c r="C20" s="37">
        <f>Q17</f>
        <v>7</v>
      </c>
      <c r="D20" s="24">
        <f>Q17/$R$16</f>
        <v>1</v>
      </c>
      <c r="F20" s="153">
        <f>'2.Dr Saša Dubljanin'!F20</f>
        <v>2016</v>
      </c>
      <c r="G20" s="39">
        <f>Q20</f>
        <v>0</v>
      </c>
      <c r="H20" s="24">
        <f>Q20/$R$19</f>
        <v>0</v>
      </c>
      <c r="I20" s="25"/>
      <c r="J20" s="25"/>
      <c r="K20" s="25"/>
      <c r="M20" s="170"/>
      <c r="N20" s="206">
        <f t="shared" ref="N20:N22" si="0">F20</f>
        <v>2016</v>
      </c>
      <c r="O20" s="207"/>
      <c r="P20" s="208"/>
      <c r="Q20" s="8">
        <f>COUNTA(V20:CC20)</f>
        <v>0</v>
      </c>
      <c r="R20" s="210"/>
      <c r="T20" s="170"/>
      <c r="U20" s="126">
        <f t="shared" ref="U20:U22" si="1">F20</f>
        <v>2016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B21" s="42" t="s">
        <v>46</v>
      </c>
      <c r="C21" s="45">
        <f>SUM(C19:C20)</f>
        <v>7</v>
      </c>
      <c r="D21" s="48">
        <f>SUM(D19:D20)</f>
        <v>1</v>
      </c>
      <c r="F21" s="153">
        <f>'2.Dr Saša Dubljanin'!F21</f>
        <v>2015</v>
      </c>
      <c r="G21" s="39">
        <f>Q21</f>
        <v>0</v>
      </c>
      <c r="H21" s="24">
        <f>Q21/$R$19</f>
        <v>0</v>
      </c>
      <c r="I21" s="25"/>
      <c r="J21" s="25"/>
      <c r="K21" s="25"/>
      <c r="M21" s="170"/>
      <c r="N21" s="206">
        <f t="shared" si="0"/>
        <v>2015</v>
      </c>
      <c r="O21" s="207"/>
      <c r="P21" s="208"/>
      <c r="Q21" s="8">
        <f>COUNTA(V21:CC21)</f>
        <v>0</v>
      </c>
      <c r="R21" s="210"/>
      <c r="T21" s="170"/>
      <c r="U21" s="126">
        <f t="shared" si="1"/>
        <v>2015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F22" s="153" t="str">
        <f>'2.Dr Saša Dubljanin'!F22</f>
        <v>пре 2015</v>
      </c>
      <c r="G22" s="39">
        <f>Q22</f>
        <v>0</v>
      </c>
      <c r="H22" s="24">
        <f>Q22/$R$19</f>
        <v>0</v>
      </c>
      <c r="I22" s="25"/>
      <c r="J22" s="25"/>
      <c r="K22" s="25"/>
      <c r="M22" s="170"/>
      <c r="N22" s="206" t="str">
        <f t="shared" si="0"/>
        <v>пре 2015</v>
      </c>
      <c r="O22" s="207"/>
      <c r="P22" s="208"/>
      <c r="Q22" s="8">
        <f>COUNTA(V22:CC22)</f>
        <v>0</v>
      </c>
      <c r="R22" s="211"/>
      <c r="T22" s="170"/>
      <c r="U22" s="126" t="str">
        <f t="shared" si="1"/>
        <v>пре 2015</v>
      </c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168" t="s">
        <v>22</v>
      </c>
      <c r="C23" s="168"/>
      <c r="D23" s="168"/>
      <c r="F23" s="42" t="s">
        <v>46</v>
      </c>
      <c r="G23" s="45">
        <f>SUM(G19:G22)</f>
        <v>7</v>
      </c>
      <c r="H23" s="48">
        <f>SUM(H19:H22)</f>
        <v>1</v>
      </c>
      <c r="I23" s="25"/>
      <c r="J23" s="25"/>
      <c r="K23" s="25"/>
      <c r="M23" s="200"/>
      <c r="N23" s="201"/>
      <c r="O23" s="201"/>
      <c r="P23" s="201"/>
      <c r="Q23" s="201"/>
      <c r="R23" s="202"/>
      <c r="T23" s="11"/>
      <c r="U23" s="17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41" t="s">
        <v>45</v>
      </c>
      <c r="C24" s="35" t="s">
        <v>40</v>
      </c>
      <c r="D24" s="35" t="s">
        <v>39</v>
      </c>
      <c r="M24" s="170">
        <v>3</v>
      </c>
      <c r="N24" s="206" t="s">
        <v>20</v>
      </c>
      <c r="O24" s="207"/>
      <c r="P24" s="208"/>
      <c r="Q24" s="8">
        <f>COUNTA(V24:CC24)</f>
        <v>0</v>
      </c>
      <c r="R24" s="209">
        <f>SUM(Q24:Q25)</f>
        <v>0</v>
      </c>
      <c r="T24" s="170">
        <v>3</v>
      </c>
      <c r="U24" s="17" t="s">
        <v>20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7" t="s">
        <v>20</v>
      </c>
      <c r="C25" s="39">
        <f>Q24</f>
        <v>0</v>
      </c>
      <c r="D25" s="24" t="e">
        <f>Q24/$R$24</f>
        <v>#DIV/0!</v>
      </c>
      <c r="M25" s="170"/>
      <c r="N25" s="206" t="s">
        <v>21</v>
      </c>
      <c r="O25" s="207"/>
      <c r="P25" s="208"/>
      <c r="Q25" s="8">
        <f>COUNTA(V25:CC25)</f>
        <v>0</v>
      </c>
      <c r="R25" s="211"/>
      <c r="T25" s="170"/>
      <c r="U25" s="17" t="s">
        <v>62</v>
      </c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17" t="s">
        <v>21</v>
      </c>
      <c r="C26" s="39">
        <f>Q25</f>
        <v>0</v>
      </c>
      <c r="D26" s="24" t="e">
        <f>Q25/$R$24</f>
        <v>#DIV/0!</v>
      </c>
      <c r="F26" s="38" t="s">
        <v>23</v>
      </c>
      <c r="G26" s="38"/>
      <c r="H26" s="38"/>
      <c r="I26" s="13"/>
      <c r="M26" s="200"/>
      <c r="N26" s="201"/>
      <c r="O26" s="201"/>
      <c r="P26" s="201"/>
      <c r="Q26" s="201"/>
      <c r="R26" s="202"/>
      <c r="T26" s="11"/>
      <c r="U26" s="17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B27" s="42" t="s">
        <v>46</v>
      </c>
      <c r="C27" s="45">
        <f>SUM(C25:C26)</f>
        <v>0</v>
      </c>
      <c r="D27" s="48" t="e">
        <f>SUM(D25:D26)</f>
        <v>#DIV/0!</v>
      </c>
      <c r="F27" s="41" t="s">
        <v>45</v>
      </c>
      <c r="G27" s="35" t="s">
        <v>40</v>
      </c>
      <c r="H27" s="35" t="s">
        <v>39</v>
      </c>
      <c r="J27" s="13"/>
      <c r="K27" s="13"/>
      <c r="M27" s="170">
        <v>4</v>
      </c>
      <c r="N27" s="212" t="s">
        <v>24</v>
      </c>
      <c r="O27" s="212"/>
      <c r="P27" s="212"/>
      <c r="Q27" s="8">
        <f t="shared" ref="Q27:Q35" si="2">COUNTA(V27:CC27)</f>
        <v>0</v>
      </c>
      <c r="R27" s="209">
        <f>SUM(Q27:Q31)</f>
        <v>0</v>
      </c>
      <c r="T27" s="170">
        <v>4</v>
      </c>
      <c r="U27" s="20" t="s">
        <v>24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F28" s="20" t="s">
        <v>24</v>
      </c>
      <c r="G28" s="39">
        <f>Q27</f>
        <v>0</v>
      </c>
      <c r="H28" s="24" t="e">
        <f>Q27/$R$27</f>
        <v>#DIV/0!</v>
      </c>
      <c r="I28" s="25"/>
      <c r="J28" s="25"/>
      <c r="K28" s="25"/>
      <c r="M28" s="170"/>
      <c r="N28" s="212" t="s">
        <v>25</v>
      </c>
      <c r="O28" s="212"/>
      <c r="P28" s="212"/>
      <c r="Q28" s="8">
        <f t="shared" si="2"/>
        <v>0</v>
      </c>
      <c r="R28" s="210"/>
      <c r="T28" s="170"/>
      <c r="U28" s="20" t="s">
        <v>25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>
      <c r="B29" s="29" t="s">
        <v>29</v>
      </c>
      <c r="C29" s="29"/>
      <c r="D29" s="26"/>
      <c r="E29" s="40"/>
      <c r="F29" s="20" t="s">
        <v>25</v>
      </c>
      <c r="G29" s="39">
        <f>Q28</f>
        <v>0</v>
      </c>
      <c r="H29" s="24" t="e">
        <f>Q28/$R$27</f>
        <v>#DIV/0!</v>
      </c>
      <c r="I29" s="25"/>
      <c r="J29" s="25"/>
      <c r="K29" s="25"/>
      <c r="M29" s="170"/>
      <c r="N29" s="212" t="s">
        <v>26</v>
      </c>
      <c r="O29" s="212"/>
      <c r="P29" s="212"/>
      <c r="Q29" s="8">
        <f t="shared" si="2"/>
        <v>0</v>
      </c>
      <c r="R29" s="210"/>
      <c r="T29" s="170"/>
      <c r="U29" s="20" t="s">
        <v>26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 ht="15.75" customHeight="1">
      <c r="B30" s="41" t="s">
        <v>45</v>
      </c>
      <c r="C30" s="35" t="s">
        <v>40</v>
      </c>
      <c r="D30" s="35" t="s">
        <v>39</v>
      </c>
      <c r="E30" s="40"/>
      <c r="F30" s="20" t="s">
        <v>26</v>
      </c>
      <c r="G30" s="39">
        <f>Q29</f>
        <v>0</v>
      </c>
      <c r="H30" s="24" t="e">
        <f>Q29/$R$27</f>
        <v>#DIV/0!</v>
      </c>
      <c r="I30" s="25"/>
      <c r="J30" s="25"/>
      <c r="K30" s="25"/>
      <c r="M30" s="170"/>
      <c r="N30" s="212" t="s">
        <v>27</v>
      </c>
      <c r="O30" s="212"/>
      <c r="P30" s="212"/>
      <c r="Q30" s="8">
        <f t="shared" si="2"/>
        <v>0</v>
      </c>
      <c r="R30" s="210"/>
      <c r="T30" s="170"/>
      <c r="U30" s="20" t="s">
        <v>27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0" t="s">
        <v>30</v>
      </c>
      <c r="C31" s="39">
        <f>Q32</f>
        <v>7</v>
      </c>
      <c r="D31" s="24">
        <f>Q32/$R$32</f>
        <v>1</v>
      </c>
      <c r="F31" s="20" t="s">
        <v>27</v>
      </c>
      <c r="G31" s="39">
        <f>Q30</f>
        <v>0</v>
      </c>
      <c r="H31" s="24" t="e">
        <f>Q30/$R$27</f>
        <v>#DIV/0!</v>
      </c>
      <c r="I31" s="25"/>
      <c r="J31" s="25"/>
      <c r="K31" s="25"/>
      <c r="M31" s="170"/>
      <c r="N31" s="212" t="s">
        <v>28</v>
      </c>
      <c r="O31" s="212"/>
      <c r="P31" s="212"/>
      <c r="Q31" s="8">
        <f t="shared" si="2"/>
        <v>0</v>
      </c>
      <c r="R31" s="211"/>
      <c r="T31" s="170"/>
      <c r="U31" s="20" t="s">
        <v>28</v>
      </c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2" t="s">
        <v>33</v>
      </c>
      <c r="C32" s="39">
        <f>Q33</f>
        <v>0</v>
      </c>
      <c r="D32" s="24">
        <f>Q33/$R$32</f>
        <v>0</v>
      </c>
      <c r="F32" s="20" t="s">
        <v>28</v>
      </c>
      <c r="G32" s="39">
        <f>Q31</f>
        <v>0</v>
      </c>
      <c r="H32" s="24" t="e">
        <f>Q31/$R$27</f>
        <v>#DIV/0!</v>
      </c>
      <c r="I32" s="25"/>
      <c r="J32" s="25"/>
      <c r="K32" s="25"/>
      <c r="M32" s="170">
        <v>5</v>
      </c>
      <c r="N32" s="206" t="s">
        <v>30</v>
      </c>
      <c r="O32" s="207"/>
      <c r="P32" s="208"/>
      <c r="Q32" s="8">
        <f t="shared" si="2"/>
        <v>7</v>
      </c>
      <c r="R32" s="209">
        <f>SUM(Q32:Q35)</f>
        <v>7</v>
      </c>
      <c r="T32" s="170">
        <v>5</v>
      </c>
      <c r="U32" s="20" t="s">
        <v>63</v>
      </c>
      <c r="V32" s="8" t="s">
        <v>144</v>
      </c>
      <c r="W32" s="8" t="s">
        <v>144</v>
      </c>
      <c r="X32" s="8" t="s">
        <v>144</v>
      </c>
      <c r="Y32" s="8" t="s">
        <v>144</v>
      </c>
      <c r="Z32" s="8" t="s">
        <v>144</v>
      </c>
      <c r="AA32" s="8" t="s">
        <v>144</v>
      </c>
      <c r="AB32" s="8" t="s">
        <v>144</v>
      </c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0" t="s">
        <v>31</v>
      </c>
      <c r="C33" s="39">
        <f>Q34</f>
        <v>0</v>
      </c>
      <c r="D33" s="24">
        <f>Q34/$R$32</f>
        <v>0</v>
      </c>
      <c r="F33" s="42" t="s">
        <v>46</v>
      </c>
      <c r="G33" s="45">
        <f>SUM(G28:G32)</f>
        <v>0</v>
      </c>
      <c r="H33" s="48" t="e">
        <f>SUM(H28:H32)</f>
        <v>#DIV/0!</v>
      </c>
      <c r="I33" s="19"/>
      <c r="J33" s="19"/>
      <c r="K33" s="19"/>
      <c r="M33" s="170"/>
      <c r="N33" s="206" t="s">
        <v>33</v>
      </c>
      <c r="O33" s="207" t="s">
        <v>33</v>
      </c>
      <c r="P33" s="208" t="s">
        <v>33</v>
      </c>
      <c r="Q33" s="8">
        <f t="shared" si="2"/>
        <v>0</v>
      </c>
      <c r="R33" s="210"/>
      <c r="T33" s="170"/>
      <c r="U33" s="22" t="s">
        <v>64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22" t="s">
        <v>48</v>
      </c>
      <c r="C34" s="39">
        <f>Q35</f>
        <v>0</v>
      </c>
      <c r="D34" s="24">
        <f>Q35/$R$32</f>
        <v>0</v>
      </c>
      <c r="F34" s="21"/>
      <c r="G34" s="21"/>
      <c r="H34" s="19"/>
      <c r="I34" s="19"/>
      <c r="J34" s="19"/>
      <c r="K34" s="19"/>
      <c r="M34" s="170"/>
      <c r="N34" s="206" t="s">
        <v>31</v>
      </c>
      <c r="O34" s="207" t="s">
        <v>31</v>
      </c>
      <c r="P34" s="208" t="s">
        <v>31</v>
      </c>
      <c r="Q34" s="8">
        <f t="shared" si="2"/>
        <v>0</v>
      </c>
      <c r="R34" s="210"/>
      <c r="T34" s="170"/>
      <c r="U34" s="20" t="s">
        <v>65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42" t="s">
        <v>46</v>
      </c>
      <c r="C35" s="45">
        <f>SUM(C31:C34)</f>
        <v>7</v>
      </c>
      <c r="D35" s="24">
        <f>SUM(D31:D34)</f>
        <v>1</v>
      </c>
      <c r="F35" s="21"/>
      <c r="G35" s="21"/>
      <c r="H35" s="19"/>
      <c r="I35" s="19"/>
      <c r="J35" s="19"/>
      <c r="K35" s="19"/>
      <c r="M35" s="170"/>
      <c r="N35" s="206" t="s">
        <v>47</v>
      </c>
      <c r="O35" s="207" t="s">
        <v>32</v>
      </c>
      <c r="P35" s="208" t="s">
        <v>32</v>
      </c>
      <c r="Q35" s="8">
        <f t="shared" si="2"/>
        <v>0</v>
      </c>
      <c r="R35" s="211"/>
      <c r="T35" s="170"/>
      <c r="U35" s="22" t="s">
        <v>47</v>
      </c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</row>
    <row r="36" spans="1:81">
      <c r="B36" s="13"/>
      <c r="C36" s="13"/>
    </row>
    <row r="37" spans="1:81">
      <c r="B37" s="13"/>
      <c r="C37" s="13"/>
    </row>
    <row r="38" spans="1:81">
      <c r="A38" s="219" t="s">
        <v>140</v>
      </c>
      <c r="B38" s="219"/>
      <c r="C38" s="219"/>
      <c r="D38" s="219"/>
      <c r="E38" s="219"/>
      <c r="F38" s="172"/>
      <c r="G38" s="172"/>
      <c r="H38" s="172"/>
      <c r="I38" s="131"/>
      <c r="J38" s="131"/>
      <c r="K38" s="131"/>
      <c r="L38" s="131"/>
      <c r="M38" s="131"/>
      <c r="N38" s="131"/>
      <c r="O38" s="131"/>
      <c r="P38" s="131"/>
      <c r="Q38" s="131"/>
      <c r="R38" s="131"/>
      <c r="S38" s="131"/>
      <c r="T38" s="131"/>
    </row>
    <row r="39" spans="1:81" ht="15.75" customHeight="1">
      <c r="A39" s="27"/>
      <c r="B39" s="27"/>
      <c r="C39" s="27"/>
      <c r="D39" s="27"/>
      <c r="E39" s="27"/>
      <c r="F39" s="27"/>
      <c r="G39" s="27"/>
      <c r="H39" s="27"/>
      <c r="I39" s="132"/>
      <c r="J39" s="132"/>
      <c r="K39" s="132"/>
      <c r="L39" s="132"/>
      <c r="M39" s="132"/>
      <c r="N39" s="132"/>
      <c r="O39" s="132"/>
      <c r="P39" s="132"/>
      <c r="Q39" s="132"/>
      <c r="R39" s="132"/>
      <c r="S39" s="132"/>
      <c r="T39" s="132"/>
    </row>
    <row r="40" spans="1:81">
      <c r="A40" s="26" t="s">
        <v>133</v>
      </c>
      <c r="B40" s="26"/>
      <c r="C40" s="26"/>
      <c r="D40" s="26"/>
      <c r="E40" s="26"/>
      <c r="F40" s="26"/>
      <c r="G40" s="26"/>
      <c r="H40" s="26"/>
      <c r="I40" s="140"/>
      <c r="J40" s="140"/>
      <c r="K40" s="140"/>
    </row>
    <row r="41" spans="1:81">
      <c r="A41" s="26" t="s">
        <v>139</v>
      </c>
      <c r="B41" s="26"/>
      <c r="C41" s="26"/>
      <c r="D41" s="26"/>
      <c r="E41" s="26"/>
      <c r="F41" s="26"/>
      <c r="G41" s="26"/>
      <c r="H41" s="26"/>
      <c r="I41" s="140"/>
    </row>
    <row r="42" spans="1:81">
      <c r="A42" s="140"/>
      <c r="B42" s="131"/>
      <c r="C42" s="131"/>
      <c r="D42" s="131"/>
      <c r="E42" s="131"/>
      <c r="F42" s="131"/>
      <c r="G42" s="131"/>
    </row>
    <row r="43" spans="1:81">
      <c r="A43" s="159" t="s">
        <v>15</v>
      </c>
      <c r="B43" s="159"/>
      <c r="C43" s="159"/>
      <c r="D43" s="159"/>
      <c r="E43" s="159"/>
      <c r="F43" s="159"/>
      <c r="G43" s="160"/>
      <c r="H43" s="163">
        <f>H10</f>
        <v>0</v>
      </c>
      <c r="I43" s="163"/>
      <c r="J43" s="133"/>
      <c r="K43" s="133"/>
      <c r="L43" s="133"/>
      <c r="M43" s="133"/>
      <c r="N43" s="133"/>
      <c r="O43" s="133"/>
      <c r="P43" s="133"/>
      <c r="Q43" s="133"/>
      <c r="R43" s="133"/>
      <c r="S43" s="133"/>
      <c r="T43" s="34"/>
    </row>
    <row r="44" spans="1:81">
      <c r="A44" s="161" t="s">
        <v>37</v>
      </c>
      <c r="B44" s="161"/>
      <c r="C44" s="161"/>
      <c r="D44" s="161"/>
      <c r="E44" s="161"/>
      <c r="F44" s="161"/>
      <c r="G44" s="162"/>
      <c r="H44" s="163">
        <f>H11</f>
        <v>0</v>
      </c>
      <c r="I44" s="163"/>
      <c r="J44" s="133"/>
      <c r="K44" s="133"/>
      <c r="L44" s="133"/>
      <c r="M44" s="133"/>
      <c r="N44" s="133"/>
      <c r="O44" s="133"/>
      <c r="P44" s="133"/>
      <c r="Q44" s="133"/>
      <c r="R44" s="133"/>
      <c r="S44" s="133"/>
      <c r="T44" s="133"/>
      <c r="V44" s="102"/>
      <c r="W44" s="102"/>
      <c r="X44" s="102"/>
      <c r="Y44" s="102"/>
      <c r="Z44" s="102"/>
      <c r="AA44" s="102"/>
      <c r="AB44" s="102"/>
      <c r="AC44" s="102"/>
      <c r="AD44" s="102"/>
      <c r="AE44" s="102"/>
      <c r="AF44" s="102"/>
      <c r="AG44" s="102"/>
      <c r="AH44" s="102"/>
      <c r="AI44" s="102"/>
      <c r="AJ44" s="102"/>
      <c r="AK44" s="102"/>
      <c r="AL44" s="102"/>
      <c r="AM44" s="102"/>
      <c r="AN44" s="102"/>
      <c r="AO44" s="102"/>
      <c r="AP44" s="102"/>
      <c r="AQ44" s="102"/>
      <c r="AR44" s="102"/>
      <c r="AS44" s="102"/>
      <c r="AT44" s="102"/>
      <c r="AU44" s="102"/>
      <c r="AV44" s="102"/>
      <c r="AW44" s="102"/>
      <c r="AX44" s="102"/>
      <c r="AY44" s="102"/>
      <c r="AZ44" s="102"/>
      <c r="BA44" s="102"/>
      <c r="BB44" s="102"/>
      <c r="BC44" s="102"/>
      <c r="BD44" s="102"/>
      <c r="BE44" s="102"/>
      <c r="BF44" s="102"/>
      <c r="BG44" s="102"/>
      <c r="BH44" s="102"/>
      <c r="BI44" s="102"/>
      <c r="BJ44" s="102"/>
      <c r="BK44" s="102"/>
      <c r="BL44" s="102"/>
      <c r="BM44" s="102"/>
      <c r="BN44" s="102"/>
      <c r="BO44" s="102"/>
      <c r="BP44" s="102"/>
      <c r="BQ44" s="102"/>
      <c r="BR44" s="102"/>
      <c r="BS44" s="102"/>
      <c r="BT44" s="102"/>
      <c r="BU44" s="102"/>
      <c r="BV44" s="102"/>
      <c r="BW44" s="102"/>
      <c r="BX44" s="102"/>
      <c r="BY44" s="102"/>
      <c r="BZ44" s="102"/>
      <c r="CA44" s="102"/>
      <c r="CB44" s="102"/>
      <c r="CC44" s="102"/>
    </row>
    <row r="45" spans="1:81">
      <c r="A45" s="134"/>
      <c r="B45" s="134"/>
      <c r="C45" s="134"/>
      <c r="D45" s="134"/>
      <c r="E45" s="134"/>
      <c r="F45" s="134"/>
      <c r="G45" s="135"/>
      <c r="H45" s="133"/>
      <c r="I45" s="133"/>
      <c r="J45" s="133"/>
      <c r="K45" s="133"/>
      <c r="L45" s="133"/>
      <c r="M45" s="133"/>
      <c r="N45" s="133"/>
      <c r="O45" s="133"/>
      <c r="P45" s="133"/>
      <c r="Q45" s="133"/>
      <c r="R45" s="133"/>
      <c r="S45" s="133"/>
      <c r="T45" s="133"/>
      <c r="V45" s="142"/>
      <c r="W45" s="142"/>
      <c r="X45" s="142"/>
      <c r="Y45" s="142"/>
      <c r="Z45" s="142"/>
      <c r="AA45" s="142"/>
      <c r="AB45" s="142"/>
      <c r="AC45" s="142"/>
      <c r="AD45" s="142"/>
      <c r="AE45" s="142"/>
      <c r="AF45" s="142"/>
      <c r="AG45" s="142"/>
      <c r="AH45" s="142"/>
      <c r="AI45" s="142"/>
      <c r="AJ45" s="142"/>
      <c r="AK45" s="142"/>
      <c r="AL45" s="142"/>
      <c r="AM45" s="142"/>
      <c r="AN45" s="142"/>
      <c r="AO45" s="142"/>
      <c r="AP45" s="142"/>
      <c r="AQ45" s="142"/>
      <c r="AR45" s="142"/>
      <c r="AS45" s="142"/>
      <c r="AT45" s="142"/>
      <c r="AU45" s="142"/>
      <c r="AV45" s="142"/>
      <c r="AW45" s="142"/>
      <c r="AX45" s="142"/>
      <c r="AY45" s="142"/>
      <c r="AZ45" s="142"/>
      <c r="BA45" s="142"/>
      <c r="BB45" s="142"/>
      <c r="BC45" s="142"/>
      <c r="BD45" s="142"/>
      <c r="BE45" s="142"/>
      <c r="BF45" s="142"/>
      <c r="BG45" s="142"/>
      <c r="BH45" s="142"/>
      <c r="BI45" s="142"/>
      <c r="BJ45" s="142"/>
      <c r="BK45" s="142"/>
      <c r="BL45" s="142"/>
      <c r="BM45" s="142"/>
      <c r="BN45" s="142"/>
      <c r="BO45" s="142"/>
      <c r="BP45" s="142"/>
      <c r="BQ45" s="142"/>
      <c r="BR45" s="142"/>
      <c r="BS45" s="142"/>
      <c r="BT45" s="142"/>
      <c r="BU45" s="142"/>
      <c r="BV45" s="142"/>
      <c r="BW45" s="142"/>
      <c r="BX45" s="142"/>
      <c r="BY45" s="142"/>
      <c r="BZ45" s="142"/>
      <c r="CA45" s="142"/>
      <c r="CB45" s="142"/>
      <c r="CC45" s="142"/>
    </row>
    <row r="46" spans="1:81">
      <c r="B46" s="171" t="s">
        <v>12</v>
      </c>
      <c r="C46" s="171"/>
      <c r="D46" s="172"/>
    </row>
    <row r="47" spans="1:81">
      <c r="B47" s="13"/>
      <c r="C47" s="13"/>
      <c r="D47" s="2"/>
      <c r="U47" s="34" t="s">
        <v>97</v>
      </c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33"/>
      <c r="AO47" s="33"/>
      <c r="AP47" s="33"/>
      <c r="AQ47" s="33"/>
      <c r="AR47" s="33"/>
      <c r="AS47" s="33"/>
      <c r="AT47" s="33"/>
      <c r="AU47" s="33"/>
      <c r="AV47" s="33"/>
      <c r="AW47" s="33"/>
      <c r="AX47" s="33"/>
      <c r="AY47" s="33"/>
      <c r="AZ47" s="33"/>
      <c r="BA47" s="33"/>
      <c r="BB47" s="33"/>
      <c r="BC47" s="33"/>
      <c r="BD47" s="33"/>
      <c r="BE47" s="33"/>
      <c r="BF47" s="33"/>
      <c r="BG47" s="33"/>
      <c r="BH47" s="33"/>
      <c r="BI47" s="33"/>
    </row>
    <row r="48" spans="1:81" ht="48" customHeight="1">
      <c r="A48" s="170" t="s">
        <v>0</v>
      </c>
      <c r="B48" s="173" t="s">
        <v>1</v>
      </c>
      <c r="C48" s="174"/>
      <c r="D48" s="174"/>
      <c r="E48" s="174"/>
      <c r="F48" s="174"/>
      <c r="G48" s="175"/>
      <c r="H48" s="167" t="s">
        <v>10</v>
      </c>
      <c r="I48" s="31"/>
      <c r="J48" s="183" t="s">
        <v>67</v>
      </c>
      <c r="K48" s="183"/>
      <c r="N48" s="203" t="s">
        <v>60</v>
      </c>
      <c r="O48" s="204"/>
      <c r="P48" s="204"/>
      <c r="Q48" s="204"/>
      <c r="R48" s="205"/>
      <c r="S48" s="198" t="s">
        <v>61</v>
      </c>
      <c r="V48" s="200" t="s">
        <v>58</v>
      </c>
      <c r="W48" s="201"/>
      <c r="X48" s="201"/>
      <c r="Y48" s="201"/>
      <c r="Z48" s="201"/>
      <c r="AA48" s="201"/>
      <c r="AB48" s="201"/>
      <c r="AC48" s="201"/>
      <c r="AD48" s="201"/>
      <c r="AE48" s="201"/>
      <c r="AF48" s="201"/>
      <c r="AG48" s="201"/>
      <c r="AH48" s="201"/>
      <c r="AI48" s="201"/>
      <c r="AJ48" s="201"/>
      <c r="AK48" s="201"/>
      <c r="AL48" s="201"/>
      <c r="AM48" s="201"/>
      <c r="AN48" s="201"/>
      <c r="AO48" s="201"/>
      <c r="AP48" s="201"/>
      <c r="AQ48" s="201"/>
      <c r="AR48" s="201"/>
      <c r="AS48" s="201"/>
      <c r="AT48" s="201"/>
      <c r="AU48" s="201"/>
      <c r="AV48" s="201"/>
      <c r="AW48" s="201"/>
      <c r="AX48" s="201"/>
      <c r="AY48" s="201"/>
      <c r="AZ48" s="201"/>
      <c r="BA48" s="201"/>
      <c r="BB48" s="201"/>
      <c r="BC48" s="201"/>
      <c r="BD48" s="201"/>
      <c r="BE48" s="201"/>
      <c r="BF48" s="201"/>
      <c r="BG48" s="201"/>
      <c r="BH48" s="201"/>
      <c r="BI48" s="201"/>
      <c r="BJ48" s="201"/>
      <c r="BK48" s="201"/>
      <c r="BL48" s="201"/>
      <c r="BM48" s="201"/>
      <c r="BN48" s="201"/>
      <c r="BO48" s="201"/>
      <c r="BP48" s="201"/>
      <c r="BQ48" s="201"/>
      <c r="BR48" s="201"/>
      <c r="BS48" s="201"/>
      <c r="BT48" s="201"/>
      <c r="BU48" s="201"/>
      <c r="BV48" s="201"/>
      <c r="BW48" s="201"/>
      <c r="BX48" s="201"/>
      <c r="BY48" s="201"/>
      <c r="BZ48" s="201"/>
      <c r="CA48" s="201"/>
      <c r="CB48" s="201"/>
      <c r="CC48" s="202"/>
    </row>
    <row r="49" spans="1:81" ht="24.75" customHeight="1">
      <c r="A49" s="170"/>
      <c r="B49" s="176"/>
      <c r="C49" s="177"/>
      <c r="D49" s="177"/>
      <c r="E49" s="177"/>
      <c r="F49" s="177"/>
      <c r="G49" s="178"/>
      <c r="H49" s="167"/>
      <c r="I49" s="31"/>
      <c r="J49" s="11" t="s">
        <v>40</v>
      </c>
      <c r="K49" s="11" t="s">
        <v>39</v>
      </c>
      <c r="L49" s="6"/>
      <c r="M49" s="10" t="s">
        <v>59</v>
      </c>
      <c r="N49" s="11">
        <v>1</v>
      </c>
      <c r="O49" s="11">
        <v>2</v>
      </c>
      <c r="P49" s="11">
        <v>3</v>
      </c>
      <c r="Q49" s="11">
        <v>4</v>
      </c>
      <c r="R49" s="11">
        <v>5</v>
      </c>
      <c r="S49" s="199"/>
      <c r="T49" s="6"/>
      <c r="U49" s="10" t="s">
        <v>59</v>
      </c>
      <c r="V49" s="8">
        <v>1</v>
      </c>
      <c r="W49" s="8">
        <v>2</v>
      </c>
      <c r="X49" s="8">
        <v>3</v>
      </c>
      <c r="Y49" s="8">
        <v>4</v>
      </c>
      <c r="Z49" s="8">
        <v>5</v>
      </c>
      <c r="AA49" s="8">
        <v>6</v>
      </c>
      <c r="AB49" s="8">
        <v>7</v>
      </c>
      <c r="AC49" s="8">
        <v>8</v>
      </c>
      <c r="AD49" s="8">
        <v>9</v>
      </c>
      <c r="AE49" s="8">
        <v>10</v>
      </c>
      <c r="AF49" s="8">
        <v>11</v>
      </c>
      <c r="AG49" s="8">
        <v>12</v>
      </c>
      <c r="AH49" s="8">
        <v>13</v>
      </c>
      <c r="AI49" s="8">
        <v>14</v>
      </c>
      <c r="AJ49" s="8">
        <v>15</v>
      </c>
      <c r="AK49" s="8">
        <v>16</v>
      </c>
      <c r="AL49" s="8">
        <v>17</v>
      </c>
      <c r="AM49" s="8">
        <v>18</v>
      </c>
      <c r="AN49" s="8">
        <v>19</v>
      </c>
      <c r="AO49" s="8">
        <v>20</v>
      </c>
      <c r="AP49" s="8">
        <v>21</v>
      </c>
      <c r="AQ49" s="8">
        <v>22</v>
      </c>
      <c r="AR49" s="8">
        <v>23</v>
      </c>
      <c r="AS49" s="8">
        <v>24</v>
      </c>
      <c r="AT49" s="8">
        <v>25</v>
      </c>
      <c r="AU49" s="8">
        <v>26</v>
      </c>
      <c r="AV49" s="8">
        <v>27</v>
      </c>
      <c r="AW49" s="8">
        <v>28</v>
      </c>
      <c r="AX49" s="8">
        <v>29</v>
      </c>
      <c r="AY49" s="8">
        <v>30</v>
      </c>
      <c r="AZ49" s="8">
        <v>31</v>
      </c>
      <c r="BA49" s="8">
        <v>32</v>
      </c>
      <c r="BB49" s="8">
        <v>33</v>
      </c>
      <c r="BC49" s="8">
        <v>34</v>
      </c>
      <c r="BD49" s="8">
        <v>35</v>
      </c>
      <c r="BE49" s="8">
        <v>36</v>
      </c>
      <c r="BF49" s="8">
        <v>37</v>
      </c>
      <c r="BG49" s="8">
        <v>38</v>
      </c>
      <c r="BH49" s="8">
        <v>39</v>
      </c>
      <c r="BI49" s="8">
        <v>40</v>
      </c>
      <c r="BJ49" s="8">
        <v>41</v>
      </c>
      <c r="BK49" s="8">
        <v>42</v>
      </c>
      <c r="BL49" s="8">
        <v>43</v>
      </c>
      <c r="BM49" s="8">
        <v>44</v>
      </c>
      <c r="BN49" s="8">
        <v>45</v>
      </c>
      <c r="BO49" s="8">
        <v>46</v>
      </c>
      <c r="BP49" s="8">
        <v>47</v>
      </c>
      <c r="BQ49" s="8">
        <v>48</v>
      </c>
      <c r="BR49" s="8">
        <v>49</v>
      </c>
      <c r="BS49" s="8">
        <v>50</v>
      </c>
      <c r="BT49" s="8">
        <v>51</v>
      </c>
      <c r="BU49" s="8">
        <v>52</v>
      </c>
      <c r="BV49" s="8">
        <v>53</v>
      </c>
      <c r="BW49" s="8">
        <v>54</v>
      </c>
      <c r="BX49" s="8">
        <v>55</v>
      </c>
      <c r="BY49" s="8">
        <v>56</v>
      </c>
      <c r="BZ49" s="8">
        <v>57</v>
      </c>
      <c r="CA49" s="8">
        <v>58</v>
      </c>
      <c r="CB49" s="8">
        <v>59</v>
      </c>
      <c r="CC49" s="8">
        <v>60</v>
      </c>
    </row>
    <row r="50" spans="1:81" ht="12.75" customHeight="1">
      <c r="A50" s="12">
        <v>1</v>
      </c>
      <c r="B50" s="164" t="s">
        <v>2</v>
      </c>
      <c r="C50" s="165"/>
      <c r="D50" s="165"/>
      <c r="E50" s="165"/>
      <c r="F50" s="165"/>
      <c r="G50" s="166"/>
      <c r="H50" s="30">
        <f>(N50*$N$49+O50*$O$49+P50*$P$49+Q50*$Q$49+R50*$R$49)/S50</f>
        <v>5</v>
      </c>
      <c r="I50" s="32"/>
      <c r="J50" s="46">
        <f>COUNTBLANK(V50:CC50)</f>
        <v>53</v>
      </c>
      <c r="K50" s="47">
        <f>J50/(J50+S50)</f>
        <v>0.8833333333333333</v>
      </c>
      <c r="L50" s="9"/>
      <c r="M50" s="43" t="s">
        <v>49</v>
      </c>
      <c r="N50" s="12">
        <f>COUNTIF($V$50:$CC$50,N49)</f>
        <v>0</v>
      </c>
      <c r="O50" s="12">
        <f>COUNTIF($V$50:$CC$50,O49)</f>
        <v>0</v>
      </c>
      <c r="P50" s="12">
        <f>COUNTIF($V$50:$CC$50,P49)</f>
        <v>0</v>
      </c>
      <c r="Q50" s="12">
        <f>COUNTIF($V$50:$CC$50,Q49)</f>
        <v>0</v>
      </c>
      <c r="R50" s="12">
        <f>COUNTIF($V$50:$CC$50,R49)</f>
        <v>7</v>
      </c>
      <c r="S50" s="12">
        <f>SUM(N50:R50)</f>
        <v>7</v>
      </c>
      <c r="T50" s="7"/>
      <c r="U50" s="43" t="s">
        <v>49</v>
      </c>
      <c r="V50" s="8">
        <v>5</v>
      </c>
      <c r="W50" s="8">
        <v>5</v>
      </c>
      <c r="X50" s="8">
        <v>5</v>
      </c>
      <c r="Y50" s="8">
        <v>5</v>
      </c>
      <c r="Z50" s="8">
        <v>5</v>
      </c>
      <c r="AA50" s="8">
        <v>5</v>
      </c>
      <c r="AB50" s="8">
        <v>5</v>
      </c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2</v>
      </c>
      <c r="B51" s="164" t="s">
        <v>3</v>
      </c>
      <c r="C51" s="165"/>
      <c r="D51" s="165"/>
      <c r="E51" s="165"/>
      <c r="F51" s="165"/>
      <c r="G51" s="166"/>
      <c r="H51" s="30">
        <f t="shared" ref="H51:H58" si="3">(N51*$N$49+O51*$O$49+P51*$P$49+Q51*$Q$49+R51*$R$49)/S51</f>
        <v>5</v>
      </c>
      <c r="I51" s="32"/>
      <c r="J51" s="46">
        <f t="shared" ref="J51:J58" si="4">COUNTBLANK(V51:CC51)</f>
        <v>53</v>
      </c>
      <c r="K51" s="47">
        <f t="shared" ref="K51:K57" si="5">J51/(J51+S51)</f>
        <v>0.8833333333333333</v>
      </c>
      <c r="L51" s="9"/>
      <c r="M51" s="43" t="s">
        <v>50</v>
      </c>
      <c r="N51" s="12">
        <f>COUNTIF($V$51:$CC$51,N49)</f>
        <v>0</v>
      </c>
      <c r="O51" s="12">
        <f>COUNTIF($V$51:$CC$51,O49)</f>
        <v>0</v>
      </c>
      <c r="P51" s="12">
        <f>COUNTIF($V$51:$CC$51,P49)</f>
        <v>0</v>
      </c>
      <c r="Q51" s="12">
        <f>COUNTIF($V$51:$CC$51,Q49)</f>
        <v>0</v>
      </c>
      <c r="R51" s="12">
        <f>COUNTIF($V$51:$CC$51,R49)</f>
        <v>7</v>
      </c>
      <c r="S51" s="12">
        <f t="shared" ref="S51:S58" si="6">SUM(N51:R51)</f>
        <v>7</v>
      </c>
      <c r="T51" s="7"/>
      <c r="U51" s="43" t="s">
        <v>50</v>
      </c>
      <c r="V51" s="8">
        <v>5</v>
      </c>
      <c r="W51" s="8">
        <v>5</v>
      </c>
      <c r="X51" s="8">
        <v>5</v>
      </c>
      <c r="Y51" s="8">
        <v>5</v>
      </c>
      <c r="Z51" s="8">
        <v>5</v>
      </c>
      <c r="AA51" s="8">
        <v>5</v>
      </c>
      <c r="AB51" s="8">
        <v>5</v>
      </c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3</v>
      </c>
      <c r="B52" s="164" t="s">
        <v>4</v>
      </c>
      <c r="C52" s="165"/>
      <c r="D52" s="165"/>
      <c r="E52" s="165"/>
      <c r="F52" s="165"/>
      <c r="G52" s="166"/>
      <c r="H52" s="30">
        <f t="shared" si="3"/>
        <v>5</v>
      </c>
      <c r="I52" s="32"/>
      <c r="J52" s="46">
        <f t="shared" si="4"/>
        <v>53</v>
      </c>
      <c r="K52" s="47">
        <f t="shared" si="5"/>
        <v>0.8833333333333333</v>
      </c>
      <c r="L52" s="9"/>
      <c r="M52" s="43" t="s">
        <v>51</v>
      </c>
      <c r="N52" s="12">
        <f>COUNTIF($V$52:$CC$52,N49)</f>
        <v>0</v>
      </c>
      <c r="O52" s="12">
        <f>COUNTIF($V$52:$CC$52,O49)</f>
        <v>0</v>
      </c>
      <c r="P52" s="12">
        <f>COUNTIF($V$52:$CC$52,P49)</f>
        <v>0</v>
      </c>
      <c r="Q52" s="12">
        <f>COUNTIF($V$52:$CC$52,Q49)</f>
        <v>0</v>
      </c>
      <c r="R52" s="12">
        <f>COUNTIF($V$52:$CC$52,R49)</f>
        <v>7</v>
      </c>
      <c r="S52" s="12">
        <f t="shared" si="6"/>
        <v>7</v>
      </c>
      <c r="T52" s="7"/>
      <c r="U52" s="43" t="s">
        <v>51</v>
      </c>
      <c r="V52" s="8">
        <v>5</v>
      </c>
      <c r="W52" s="8">
        <v>5</v>
      </c>
      <c r="X52" s="8">
        <v>5</v>
      </c>
      <c r="Y52" s="8">
        <v>5</v>
      </c>
      <c r="Z52" s="8">
        <v>5</v>
      </c>
      <c r="AA52" s="8">
        <v>5</v>
      </c>
      <c r="AB52" s="8">
        <v>5</v>
      </c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4</v>
      </c>
      <c r="B53" s="164" t="s">
        <v>5</v>
      </c>
      <c r="C53" s="165"/>
      <c r="D53" s="165"/>
      <c r="E53" s="165"/>
      <c r="F53" s="165"/>
      <c r="G53" s="166"/>
      <c r="H53" s="30">
        <f t="shared" si="3"/>
        <v>5</v>
      </c>
      <c r="I53" s="32"/>
      <c r="J53" s="46">
        <f t="shared" si="4"/>
        <v>53</v>
      </c>
      <c r="K53" s="47">
        <f t="shared" si="5"/>
        <v>0.8833333333333333</v>
      </c>
      <c r="L53" s="9"/>
      <c r="M53" s="43" t="s">
        <v>52</v>
      </c>
      <c r="N53" s="12">
        <f>COUNTIF($V$53:$CC$53,N49)</f>
        <v>0</v>
      </c>
      <c r="O53" s="12">
        <f>COUNTIF($V$53:$CC$53,O49)</f>
        <v>0</v>
      </c>
      <c r="P53" s="12">
        <f>COUNTIF($V$53:$CC$53,P49)</f>
        <v>0</v>
      </c>
      <c r="Q53" s="12">
        <f>COUNTIF($V$53:$CC$53,Q49)</f>
        <v>0</v>
      </c>
      <c r="R53" s="12">
        <f>COUNTIF($V$53:$CC$53,R49)</f>
        <v>7</v>
      </c>
      <c r="S53" s="12">
        <f t="shared" si="6"/>
        <v>7</v>
      </c>
      <c r="T53" s="7"/>
      <c r="U53" s="43" t="s">
        <v>52</v>
      </c>
      <c r="V53" s="8">
        <v>5</v>
      </c>
      <c r="W53" s="8">
        <v>5</v>
      </c>
      <c r="X53" s="8">
        <v>5</v>
      </c>
      <c r="Y53" s="8">
        <v>5</v>
      </c>
      <c r="Z53" s="8">
        <v>5</v>
      </c>
      <c r="AA53" s="8">
        <v>5</v>
      </c>
      <c r="AB53" s="8">
        <v>5</v>
      </c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5</v>
      </c>
      <c r="B54" s="164" t="s">
        <v>6</v>
      </c>
      <c r="C54" s="165"/>
      <c r="D54" s="165"/>
      <c r="E54" s="165"/>
      <c r="F54" s="165"/>
      <c r="G54" s="166"/>
      <c r="H54" s="30">
        <f t="shared" si="3"/>
        <v>5</v>
      </c>
      <c r="I54" s="32"/>
      <c r="J54" s="46">
        <f t="shared" si="4"/>
        <v>53</v>
      </c>
      <c r="K54" s="47">
        <f t="shared" si="5"/>
        <v>0.8833333333333333</v>
      </c>
      <c r="L54" s="9"/>
      <c r="M54" s="43" t="s">
        <v>53</v>
      </c>
      <c r="N54" s="12">
        <f>COUNTIF($V$54:$CC$54,N49)</f>
        <v>0</v>
      </c>
      <c r="O54" s="12">
        <f>COUNTIF($V$54:$CC$54,O49)</f>
        <v>0</v>
      </c>
      <c r="P54" s="12">
        <f>COUNTIF($V$54:$CC$54,P49)</f>
        <v>0</v>
      </c>
      <c r="Q54" s="12">
        <f>COUNTIF($V$54:$CC$54,Q49)</f>
        <v>0</v>
      </c>
      <c r="R54" s="12">
        <f>COUNTIF($V$54:$CC$54,R49)</f>
        <v>7</v>
      </c>
      <c r="S54" s="12">
        <f t="shared" si="6"/>
        <v>7</v>
      </c>
      <c r="T54" s="7"/>
      <c r="U54" s="43" t="s">
        <v>53</v>
      </c>
      <c r="V54" s="8">
        <v>5</v>
      </c>
      <c r="W54" s="8">
        <v>5</v>
      </c>
      <c r="X54" s="8">
        <v>5</v>
      </c>
      <c r="Y54" s="8">
        <v>5</v>
      </c>
      <c r="Z54" s="8">
        <v>5</v>
      </c>
      <c r="AA54" s="8">
        <v>5</v>
      </c>
      <c r="AB54" s="8">
        <v>5</v>
      </c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12.75" customHeight="1">
      <c r="A55" s="12">
        <v>6</v>
      </c>
      <c r="B55" s="164" t="s">
        <v>7</v>
      </c>
      <c r="C55" s="165"/>
      <c r="D55" s="165"/>
      <c r="E55" s="165"/>
      <c r="F55" s="165"/>
      <c r="G55" s="166"/>
      <c r="H55" s="30">
        <f t="shared" si="3"/>
        <v>5</v>
      </c>
      <c r="I55" s="32"/>
      <c r="J55" s="46">
        <f t="shared" si="4"/>
        <v>53</v>
      </c>
      <c r="K55" s="47">
        <f t="shared" si="5"/>
        <v>0.8833333333333333</v>
      </c>
      <c r="L55" s="9"/>
      <c r="M55" s="43" t="s">
        <v>54</v>
      </c>
      <c r="N55" s="12">
        <f>COUNTIF($V$55:$CC$55,N49)</f>
        <v>0</v>
      </c>
      <c r="O55" s="12">
        <f>COUNTIF($V$55:$CC$55,O49)</f>
        <v>0</v>
      </c>
      <c r="P55" s="12">
        <f>COUNTIF($V$55:$CC$55,P49)</f>
        <v>0</v>
      </c>
      <c r="Q55" s="12">
        <f>COUNTIF($V$55:$CC$55,Q49)</f>
        <v>0</v>
      </c>
      <c r="R55" s="12">
        <f>COUNTIF($V$55:$CC$55,R49)</f>
        <v>7</v>
      </c>
      <c r="S55" s="12">
        <f t="shared" si="6"/>
        <v>7</v>
      </c>
      <c r="T55" s="7"/>
      <c r="U55" s="43" t="s">
        <v>54</v>
      </c>
      <c r="V55" s="8">
        <v>5</v>
      </c>
      <c r="W55" s="8">
        <v>5</v>
      </c>
      <c r="X55" s="8">
        <v>5</v>
      </c>
      <c r="Y55" s="8">
        <v>5</v>
      </c>
      <c r="Z55" s="8">
        <v>5</v>
      </c>
      <c r="AA55" s="8">
        <v>5</v>
      </c>
      <c r="AB55" s="8">
        <v>5</v>
      </c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7</v>
      </c>
      <c r="B56" s="164" t="s">
        <v>8</v>
      </c>
      <c r="C56" s="165"/>
      <c r="D56" s="165"/>
      <c r="E56" s="165"/>
      <c r="F56" s="165"/>
      <c r="G56" s="166"/>
      <c r="H56" s="30">
        <f t="shared" si="3"/>
        <v>5</v>
      </c>
      <c r="I56" s="32"/>
      <c r="J56" s="46">
        <f t="shared" si="4"/>
        <v>53</v>
      </c>
      <c r="K56" s="47">
        <f t="shared" si="5"/>
        <v>0.8833333333333333</v>
      </c>
      <c r="L56" s="9"/>
      <c r="M56" s="44" t="s">
        <v>55</v>
      </c>
      <c r="N56" s="12">
        <f>COUNTIF($V$56:$CC$56,N49)</f>
        <v>0</v>
      </c>
      <c r="O56" s="12">
        <f>COUNTIF($V$56:$CC$56,O49)</f>
        <v>0</v>
      </c>
      <c r="P56" s="12">
        <f>COUNTIF($V$56:$CC$56,P49)</f>
        <v>0</v>
      </c>
      <c r="Q56" s="12">
        <f>COUNTIF($V$56:$CC$56,Q49)</f>
        <v>0</v>
      </c>
      <c r="R56" s="12">
        <f>COUNTIF($V$56:$CC$56,R49)</f>
        <v>7</v>
      </c>
      <c r="S56" s="12">
        <f t="shared" si="6"/>
        <v>7</v>
      </c>
      <c r="T56" s="7"/>
      <c r="U56" s="44" t="s">
        <v>55</v>
      </c>
      <c r="V56" s="8">
        <v>5</v>
      </c>
      <c r="W56" s="8">
        <v>5</v>
      </c>
      <c r="X56" s="8">
        <v>5</v>
      </c>
      <c r="Y56" s="8">
        <v>5</v>
      </c>
      <c r="Z56" s="8">
        <v>5</v>
      </c>
      <c r="AA56" s="8">
        <v>5</v>
      </c>
      <c r="AB56" s="8">
        <v>5</v>
      </c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30" customHeight="1">
      <c r="A57" s="12">
        <v>8</v>
      </c>
      <c r="B57" s="164" t="s">
        <v>9</v>
      </c>
      <c r="C57" s="165"/>
      <c r="D57" s="165"/>
      <c r="E57" s="165"/>
      <c r="F57" s="165"/>
      <c r="G57" s="166"/>
      <c r="H57" s="30">
        <f t="shared" si="3"/>
        <v>5</v>
      </c>
      <c r="I57" s="32"/>
      <c r="J57" s="46">
        <f t="shared" si="4"/>
        <v>53</v>
      </c>
      <c r="K57" s="47">
        <f t="shared" si="5"/>
        <v>0.8833333333333333</v>
      </c>
      <c r="L57" s="9"/>
      <c r="M57" s="44" t="s">
        <v>56</v>
      </c>
      <c r="N57" s="12">
        <f>COUNTIF($V$57:$CC$57,N49)</f>
        <v>0</v>
      </c>
      <c r="O57" s="12">
        <f>COUNTIF($V$57:$CC$57,O49)</f>
        <v>0</v>
      </c>
      <c r="P57" s="12">
        <f>COUNTIF($V$57:$CC$57,P49)</f>
        <v>0</v>
      </c>
      <c r="Q57" s="12">
        <f>COUNTIF($V$57:$CC$57,Q49)</f>
        <v>0</v>
      </c>
      <c r="R57" s="12">
        <f>COUNTIF($V$57:$CC$57,R49)</f>
        <v>7</v>
      </c>
      <c r="S57" s="12">
        <f t="shared" si="6"/>
        <v>7</v>
      </c>
      <c r="T57" s="7"/>
      <c r="U57" s="44" t="s">
        <v>56</v>
      </c>
      <c r="V57" s="8">
        <v>5</v>
      </c>
      <c r="W57" s="8">
        <v>5</v>
      </c>
      <c r="X57" s="8">
        <v>5</v>
      </c>
      <c r="Y57" s="8">
        <v>5</v>
      </c>
      <c r="Z57" s="8">
        <v>5</v>
      </c>
      <c r="AA57" s="8">
        <v>5</v>
      </c>
      <c r="AB57" s="8">
        <v>5</v>
      </c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" customHeight="1">
      <c r="A58" s="12">
        <v>9</v>
      </c>
      <c r="B58" s="164" t="s">
        <v>41</v>
      </c>
      <c r="C58" s="165"/>
      <c r="D58" s="165"/>
      <c r="E58" s="165"/>
      <c r="F58" s="165"/>
      <c r="G58" s="166"/>
      <c r="H58" s="30">
        <f t="shared" si="3"/>
        <v>5</v>
      </c>
      <c r="I58" s="32"/>
      <c r="J58" s="46">
        <f t="shared" si="4"/>
        <v>53</v>
      </c>
      <c r="K58" s="47">
        <f>J58/(J58+S58)</f>
        <v>0.8833333333333333</v>
      </c>
      <c r="L58" s="9"/>
      <c r="M58" s="44" t="s">
        <v>57</v>
      </c>
      <c r="N58" s="12">
        <f>COUNTIF($V$58:$CC$58,N49)</f>
        <v>0</v>
      </c>
      <c r="O58" s="12">
        <f>COUNTIF($V$58:$CC$58,O49)</f>
        <v>0</v>
      </c>
      <c r="P58" s="12">
        <f>COUNTIF($V$58:$CC$58,P49)</f>
        <v>0</v>
      </c>
      <c r="Q58" s="12">
        <f>COUNTIF($V$58:$CC$58,Q49)</f>
        <v>0</v>
      </c>
      <c r="R58" s="12">
        <f>COUNTIF($V$58:$CC$58,R49)</f>
        <v>7</v>
      </c>
      <c r="S58" s="12">
        <f t="shared" si="6"/>
        <v>7</v>
      </c>
      <c r="T58" s="7"/>
      <c r="U58" s="44" t="s">
        <v>57</v>
      </c>
      <c r="V58" s="8">
        <v>5</v>
      </c>
      <c r="W58" s="8">
        <v>5</v>
      </c>
      <c r="X58" s="8">
        <v>5</v>
      </c>
      <c r="Y58" s="8">
        <v>5</v>
      </c>
      <c r="Z58" s="8">
        <v>5</v>
      </c>
      <c r="AA58" s="8">
        <v>5</v>
      </c>
      <c r="AB58" s="8">
        <v>5</v>
      </c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</row>
    <row r="59" spans="1:81" ht="27.75" customHeight="1">
      <c r="A59" s="180" t="s">
        <v>13</v>
      </c>
      <c r="B59" s="181"/>
      <c r="C59" s="181"/>
      <c r="D59" s="181"/>
      <c r="E59" s="181"/>
      <c r="F59" s="181"/>
      <c r="G59" s="182"/>
      <c r="H59" s="56">
        <f>AVERAGE(H50:H58)</f>
        <v>5</v>
      </c>
      <c r="I59" s="49"/>
      <c r="J59" s="179" t="s">
        <v>66</v>
      </c>
      <c r="K59" s="179"/>
      <c r="L59" s="50">
        <f>SUM(J50:J58)</f>
        <v>477</v>
      </c>
      <c r="M59" s="7"/>
      <c r="N59" s="7"/>
      <c r="O59" s="7"/>
      <c r="P59" s="7"/>
      <c r="Q59" s="7"/>
      <c r="R59" s="7"/>
      <c r="S59" s="7"/>
      <c r="T59" s="7"/>
    </row>
    <row r="62" spans="1:81">
      <c r="B62" s="15" t="s">
        <v>88</v>
      </c>
    </row>
    <row r="63" spans="1:81">
      <c r="B63" s="15" t="s">
        <v>90</v>
      </c>
    </row>
    <row r="150" spans="21:21" ht="13.5" thickBot="1"/>
    <row r="151" spans="21:21" ht="13.5" thickBot="1">
      <c r="U151" s="4" t="e">
        <f>SUM(#REF!)</f>
        <v>#REF!</v>
      </c>
    </row>
  </sheetData>
  <mergeCells count="69">
    <mergeCell ref="A38:H38"/>
    <mergeCell ref="A43:G43"/>
    <mergeCell ref="H43:I43"/>
    <mergeCell ref="A44:G44"/>
    <mergeCell ref="H44:I44"/>
    <mergeCell ref="V11:CC11"/>
    <mergeCell ref="H10:I10"/>
    <mergeCell ref="H11:I11"/>
    <mergeCell ref="A5:H5"/>
    <mergeCell ref="A10:G10"/>
    <mergeCell ref="A11:G11"/>
    <mergeCell ref="V14:CC14"/>
    <mergeCell ref="A15:H15"/>
    <mergeCell ref="N15:P15"/>
    <mergeCell ref="M16:M17"/>
    <mergeCell ref="N16:P16"/>
    <mergeCell ref="R16:R17"/>
    <mergeCell ref="T16:T17"/>
    <mergeCell ref="N17:P17"/>
    <mergeCell ref="T24:T25"/>
    <mergeCell ref="N25:P25"/>
    <mergeCell ref="M18:R18"/>
    <mergeCell ref="M19:M22"/>
    <mergeCell ref="N19:P19"/>
    <mergeCell ref="R19:R22"/>
    <mergeCell ref="T19:T22"/>
    <mergeCell ref="N20:P20"/>
    <mergeCell ref="N21:P21"/>
    <mergeCell ref="N22:P22"/>
    <mergeCell ref="B23:D23"/>
    <mergeCell ref="M23:R23"/>
    <mergeCell ref="M24:M25"/>
    <mergeCell ref="N24:P24"/>
    <mergeCell ref="R24:R25"/>
    <mergeCell ref="M26:R26"/>
    <mergeCell ref="M27:M31"/>
    <mergeCell ref="N27:P27"/>
    <mergeCell ref="R27:R31"/>
    <mergeCell ref="T27:T31"/>
    <mergeCell ref="N28:P28"/>
    <mergeCell ref="N29:P29"/>
    <mergeCell ref="N30:P30"/>
    <mergeCell ref="N31:P31"/>
    <mergeCell ref="M32:M35"/>
    <mergeCell ref="N32:P32"/>
    <mergeCell ref="R32:R35"/>
    <mergeCell ref="T32:T35"/>
    <mergeCell ref="N33:P33"/>
    <mergeCell ref="N34:P34"/>
    <mergeCell ref="N35:P35"/>
    <mergeCell ref="B53:G53"/>
    <mergeCell ref="B46:D46"/>
    <mergeCell ref="A48:A49"/>
    <mergeCell ref="B48:G49"/>
    <mergeCell ref="H48:H49"/>
    <mergeCell ref="S48:S49"/>
    <mergeCell ref="V48:CC48"/>
    <mergeCell ref="B50:G50"/>
    <mergeCell ref="B51:G51"/>
    <mergeCell ref="B52:G52"/>
    <mergeCell ref="J48:K48"/>
    <mergeCell ref="N48:R48"/>
    <mergeCell ref="J59:K59"/>
    <mergeCell ref="B54:G54"/>
    <mergeCell ref="B55:G55"/>
    <mergeCell ref="B56:G56"/>
    <mergeCell ref="B57:G57"/>
    <mergeCell ref="B58:G58"/>
    <mergeCell ref="A59:G59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
НА ВИСОКОЈ ШКОЛИ СТРУКОВНИХ СТУДИЈА ЗА ВАСПИТАЧЕ У ШАПЦУ 
</oddHead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C151"/>
  <sheetViews>
    <sheetView topLeftCell="C48" workbookViewId="0">
      <selection activeCell="AB59" sqref="AB59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3" spans="1:81">
      <c r="A3" s="29"/>
      <c r="B3" s="29"/>
      <c r="C3" s="29"/>
      <c r="D3" s="29"/>
      <c r="E3" s="29"/>
      <c r="F3" s="29"/>
      <c r="G3" s="29"/>
      <c r="H3" s="29"/>
      <c r="I3" s="29"/>
      <c r="J3" s="29"/>
      <c r="K3" s="104"/>
      <c r="L3" s="104"/>
      <c r="M3" s="104"/>
      <c r="N3" s="104"/>
      <c r="O3" s="104"/>
      <c r="P3" s="104"/>
      <c r="Q3" s="104"/>
      <c r="R3" s="104"/>
      <c r="S3" s="104"/>
      <c r="T3" s="104"/>
    </row>
    <row r="5" spans="1:81">
      <c r="A5" s="219" t="s">
        <v>135</v>
      </c>
      <c r="B5" s="219"/>
      <c r="C5" s="219"/>
      <c r="D5" s="219"/>
      <c r="E5" s="219"/>
      <c r="F5" s="172"/>
      <c r="G5" s="172"/>
      <c r="H5" s="17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spans="1:81" ht="12.75" customHeight="1">
      <c r="A6" s="27"/>
      <c r="B6" s="27"/>
      <c r="C6" s="27"/>
      <c r="D6" s="27"/>
      <c r="E6" s="27"/>
      <c r="F6" s="27"/>
      <c r="G6" s="27"/>
      <c r="H6" s="27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</row>
    <row r="7" spans="1:81">
      <c r="A7" s="26" t="s">
        <v>133</v>
      </c>
      <c r="B7" s="26"/>
      <c r="C7" s="26"/>
      <c r="D7" s="26"/>
      <c r="E7" s="26"/>
      <c r="F7" s="26"/>
      <c r="G7" s="26"/>
      <c r="H7" s="26"/>
      <c r="I7" s="14"/>
      <c r="J7" s="14"/>
      <c r="K7" s="14"/>
    </row>
    <row r="8" spans="1:81">
      <c r="A8" s="26" t="s">
        <v>134</v>
      </c>
      <c r="B8" s="26"/>
      <c r="C8" s="26"/>
      <c r="D8" s="26"/>
      <c r="E8" s="26"/>
      <c r="F8" s="26"/>
      <c r="G8" s="26"/>
      <c r="H8" s="26"/>
      <c r="I8" s="14"/>
    </row>
    <row r="9" spans="1:81">
      <c r="A9" s="14"/>
      <c r="B9" s="2"/>
      <c r="C9" s="2"/>
      <c r="D9" s="2"/>
      <c r="E9" s="2"/>
      <c r="F9" s="2"/>
      <c r="G9" s="2"/>
    </row>
    <row r="10" spans="1:81">
      <c r="A10" s="159" t="s">
        <v>15</v>
      </c>
      <c r="B10" s="159"/>
      <c r="C10" s="159"/>
      <c r="D10" s="159"/>
      <c r="E10" s="159"/>
      <c r="F10" s="159"/>
      <c r="G10" s="160"/>
      <c r="H10" s="163"/>
      <c r="I10" s="163"/>
      <c r="J10" s="5"/>
      <c r="K10" s="5"/>
      <c r="L10" s="5"/>
      <c r="M10" s="5"/>
      <c r="N10" s="5"/>
      <c r="O10" s="5"/>
      <c r="P10" s="5"/>
      <c r="Q10" s="5"/>
      <c r="R10" s="5"/>
      <c r="S10" s="5"/>
      <c r="T10" s="34" t="s">
        <v>42</v>
      </c>
    </row>
    <row r="11" spans="1:81">
      <c r="A11" s="161" t="s">
        <v>37</v>
      </c>
      <c r="B11" s="161"/>
      <c r="C11" s="161"/>
      <c r="D11" s="161"/>
      <c r="E11" s="161"/>
      <c r="F11" s="161"/>
      <c r="G11" s="162"/>
      <c r="H11" s="163"/>
      <c r="I11" s="163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18" t="s">
        <v>19</v>
      </c>
      <c r="W11" s="218"/>
      <c r="X11" s="218"/>
      <c r="Y11" s="218"/>
      <c r="Z11" s="218"/>
      <c r="AA11" s="218"/>
      <c r="AB11" s="218"/>
      <c r="AC11" s="218"/>
      <c r="AD11" s="218"/>
      <c r="AE11" s="218"/>
      <c r="AF11" s="218"/>
      <c r="AG11" s="218"/>
      <c r="AH11" s="218"/>
      <c r="AI11" s="218"/>
      <c r="AJ11" s="218"/>
      <c r="AK11" s="218"/>
      <c r="AL11" s="218"/>
      <c r="AM11" s="218"/>
      <c r="AN11" s="218"/>
      <c r="AO11" s="218"/>
      <c r="AP11" s="218"/>
      <c r="AQ11" s="218"/>
      <c r="AR11" s="218"/>
      <c r="AS11" s="218"/>
      <c r="AT11" s="218"/>
      <c r="AU11" s="218"/>
      <c r="AV11" s="218"/>
      <c r="AW11" s="218"/>
      <c r="AX11" s="218"/>
      <c r="AY11" s="218"/>
      <c r="AZ11" s="218"/>
      <c r="BA11" s="218"/>
      <c r="BB11" s="218"/>
      <c r="BC11" s="218"/>
      <c r="BD11" s="218"/>
      <c r="BE11" s="218"/>
      <c r="BF11" s="218"/>
      <c r="BG11" s="218"/>
      <c r="BH11" s="218"/>
      <c r="BI11" s="218"/>
      <c r="BJ11" s="218"/>
      <c r="BK11" s="218"/>
      <c r="BL11" s="218"/>
      <c r="BM11" s="218"/>
      <c r="BN11" s="218"/>
      <c r="BO11" s="218"/>
      <c r="BP11" s="218"/>
      <c r="BQ11" s="218"/>
      <c r="BR11" s="218"/>
      <c r="BS11" s="218"/>
      <c r="BT11" s="218"/>
      <c r="BU11" s="218"/>
      <c r="BV11" s="218"/>
      <c r="BW11" s="218"/>
      <c r="BX11" s="218"/>
      <c r="BY11" s="218"/>
      <c r="BZ11" s="218"/>
      <c r="CA11" s="218"/>
      <c r="CB11" s="218"/>
      <c r="CC11" s="218"/>
    </row>
    <row r="12" spans="1:8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81">
      <c r="A13" s="28"/>
      <c r="B13" s="28"/>
      <c r="C13" s="28"/>
      <c r="D13" s="28"/>
      <c r="E13" s="28"/>
      <c r="F13" s="28"/>
      <c r="G13" s="51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3"/>
      <c r="BG13" s="23"/>
      <c r="BH13" s="23"/>
      <c r="BI13" s="23"/>
      <c r="BJ13" s="23"/>
      <c r="BK13" s="23"/>
      <c r="BL13" s="23"/>
      <c r="BM13" s="23"/>
      <c r="BN13" s="23"/>
      <c r="BO13" s="23"/>
      <c r="BP13" s="23"/>
      <c r="BQ13" s="23"/>
      <c r="BR13" s="23"/>
      <c r="BS13" s="23"/>
      <c r="BT13" s="23"/>
      <c r="BU13" s="23"/>
      <c r="BV13" s="23"/>
      <c r="BW13" s="23"/>
      <c r="BX13" s="23"/>
      <c r="BY13" s="23"/>
      <c r="BZ13" s="23"/>
      <c r="CA13" s="23"/>
      <c r="CB13" s="23"/>
      <c r="CC13" s="23"/>
    </row>
    <row r="14" spans="1:81">
      <c r="V14" s="213" t="s">
        <v>58</v>
      </c>
      <c r="W14" s="213"/>
      <c r="X14" s="213"/>
      <c r="Y14" s="213"/>
      <c r="Z14" s="213"/>
      <c r="AA14" s="213"/>
      <c r="AB14" s="213"/>
      <c r="AC14" s="213"/>
      <c r="AD14" s="213"/>
      <c r="AE14" s="213"/>
      <c r="AF14" s="213"/>
      <c r="AG14" s="213"/>
      <c r="AH14" s="213"/>
      <c r="AI14" s="213"/>
      <c r="AJ14" s="213"/>
      <c r="AK14" s="213"/>
      <c r="AL14" s="213"/>
      <c r="AM14" s="213"/>
      <c r="AN14" s="213"/>
      <c r="AO14" s="213"/>
      <c r="AP14" s="213"/>
      <c r="AQ14" s="213"/>
      <c r="AR14" s="213"/>
      <c r="AS14" s="213"/>
      <c r="AT14" s="213"/>
      <c r="AU14" s="213"/>
      <c r="AV14" s="213"/>
      <c r="AW14" s="213"/>
      <c r="AX14" s="213"/>
      <c r="AY14" s="213"/>
      <c r="AZ14" s="213"/>
      <c r="BA14" s="213"/>
      <c r="BB14" s="213"/>
      <c r="BC14" s="213"/>
      <c r="BD14" s="213"/>
      <c r="BE14" s="213"/>
      <c r="BF14" s="213"/>
      <c r="BG14" s="213"/>
      <c r="BH14" s="213"/>
      <c r="BI14" s="213"/>
      <c r="BJ14" s="213"/>
      <c r="BK14" s="213"/>
      <c r="BL14" s="213"/>
      <c r="BM14" s="213"/>
      <c r="BN14" s="213"/>
      <c r="BO14" s="213"/>
      <c r="BP14" s="213"/>
      <c r="BQ14" s="213"/>
      <c r="BR14" s="213"/>
      <c r="BS14" s="213"/>
      <c r="BT14" s="213"/>
      <c r="BU14" s="213"/>
      <c r="BV14" s="213"/>
      <c r="BW14" s="213"/>
      <c r="BX14" s="213"/>
      <c r="BY14" s="213"/>
      <c r="BZ14" s="213"/>
      <c r="CA14" s="213"/>
      <c r="CB14" s="213"/>
      <c r="CC14" s="213"/>
    </row>
    <row r="15" spans="1:81">
      <c r="A15" s="169" t="s">
        <v>19</v>
      </c>
      <c r="B15" s="159"/>
      <c r="C15" s="159"/>
      <c r="D15" s="159"/>
      <c r="E15" s="159"/>
      <c r="F15" s="159"/>
      <c r="G15" s="159"/>
      <c r="H15" s="159"/>
      <c r="I15" s="1"/>
      <c r="J15" s="1"/>
      <c r="K15" s="1"/>
      <c r="N15" s="214" t="s">
        <v>43</v>
      </c>
      <c r="O15" s="163"/>
      <c r="P15" s="163"/>
      <c r="Q15" s="35" t="s">
        <v>40</v>
      </c>
      <c r="R15" s="36" t="s">
        <v>34</v>
      </c>
      <c r="U15" s="43" t="s">
        <v>45</v>
      </c>
      <c r="V15" s="8">
        <v>1</v>
      </c>
      <c r="W15" s="8">
        <v>2</v>
      </c>
      <c r="X15" s="8">
        <v>3</v>
      </c>
      <c r="Y15" s="8">
        <v>4</v>
      </c>
      <c r="Z15" s="8">
        <v>5</v>
      </c>
      <c r="AA15" s="8">
        <v>6</v>
      </c>
      <c r="AB15" s="8">
        <v>7</v>
      </c>
      <c r="AC15" s="8">
        <v>8</v>
      </c>
      <c r="AD15" s="8">
        <v>9</v>
      </c>
      <c r="AE15" s="8">
        <v>10</v>
      </c>
      <c r="AF15" s="8">
        <v>11</v>
      </c>
      <c r="AG15" s="8">
        <v>12</v>
      </c>
      <c r="AH15" s="8">
        <v>13</v>
      </c>
      <c r="AI15" s="8">
        <v>14</v>
      </c>
      <c r="AJ15" s="8">
        <v>15</v>
      </c>
      <c r="AK15" s="8">
        <v>16</v>
      </c>
      <c r="AL15" s="8">
        <v>17</v>
      </c>
      <c r="AM15" s="8">
        <v>18</v>
      </c>
      <c r="AN15" s="8">
        <v>19</v>
      </c>
      <c r="AO15" s="8">
        <v>20</v>
      </c>
      <c r="AP15" s="8">
        <v>21</v>
      </c>
      <c r="AQ15" s="8">
        <v>22</v>
      </c>
      <c r="AR15" s="8">
        <v>23</v>
      </c>
      <c r="AS15" s="8">
        <v>24</v>
      </c>
      <c r="AT15" s="8">
        <v>25</v>
      </c>
      <c r="AU15" s="8">
        <v>26</v>
      </c>
      <c r="AV15" s="8">
        <v>27</v>
      </c>
      <c r="AW15" s="8">
        <v>28</v>
      </c>
      <c r="AX15" s="8">
        <v>29</v>
      </c>
      <c r="AY15" s="8">
        <v>30</v>
      </c>
      <c r="AZ15" s="8">
        <v>31</v>
      </c>
      <c r="BA15" s="8">
        <v>32</v>
      </c>
      <c r="BB15" s="8">
        <v>33</v>
      </c>
      <c r="BC15" s="8">
        <v>34</v>
      </c>
      <c r="BD15" s="8">
        <v>35</v>
      </c>
      <c r="BE15" s="8">
        <v>36</v>
      </c>
      <c r="BF15" s="8">
        <v>37</v>
      </c>
      <c r="BG15" s="8">
        <v>38</v>
      </c>
      <c r="BH15" s="8">
        <v>39</v>
      </c>
      <c r="BI15" s="8">
        <v>40</v>
      </c>
      <c r="BJ15" s="8">
        <v>41</v>
      </c>
      <c r="BK15" s="8">
        <v>42</v>
      </c>
      <c r="BL15" s="8">
        <v>43</v>
      </c>
      <c r="BM15" s="8">
        <v>44</v>
      </c>
      <c r="BN15" s="8">
        <v>45</v>
      </c>
      <c r="BO15" s="8">
        <v>46</v>
      </c>
      <c r="BP15" s="8">
        <v>47</v>
      </c>
      <c r="BQ15" s="8">
        <v>48</v>
      </c>
      <c r="BR15" s="8">
        <v>49</v>
      </c>
      <c r="BS15" s="8">
        <v>50</v>
      </c>
      <c r="BT15" s="8">
        <v>51</v>
      </c>
      <c r="BU15" s="8">
        <v>52</v>
      </c>
      <c r="BV15" s="8">
        <v>53</v>
      </c>
      <c r="BW15" s="8">
        <v>54</v>
      </c>
      <c r="BX15" s="8">
        <v>55</v>
      </c>
      <c r="BY15" s="8">
        <v>56</v>
      </c>
      <c r="BZ15" s="8">
        <v>57</v>
      </c>
      <c r="CA15" s="8">
        <v>58</v>
      </c>
      <c r="CB15" s="8">
        <v>59</v>
      </c>
      <c r="CC15" s="8">
        <v>60</v>
      </c>
    </row>
    <row r="16" spans="1:81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  <c r="M16" s="170">
        <v>1</v>
      </c>
      <c r="N16" s="215" t="s">
        <v>17</v>
      </c>
      <c r="O16" s="216"/>
      <c r="P16" s="217"/>
      <c r="Q16" s="8">
        <f>COUNTA(V16:CC16)</f>
        <v>0</v>
      </c>
      <c r="R16" s="209">
        <f>SUM(Q16:Q17)</f>
        <v>7</v>
      </c>
      <c r="T16" s="170">
        <v>1</v>
      </c>
      <c r="U16" s="16" t="s">
        <v>17</v>
      </c>
      <c r="V16" s="43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13" t="s">
        <v>44</v>
      </c>
      <c r="C17" s="13"/>
      <c r="F17" s="38" t="s">
        <v>115</v>
      </c>
      <c r="G17" s="38"/>
      <c r="H17" s="125"/>
      <c r="I17" s="18"/>
      <c r="J17" s="18"/>
      <c r="K17" s="18"/>
      <c r="M17" s="170"/>
      <c r="N17" s="206" t="s">
        <v>18</v>
      </c>
      <c r="O17" s="207"/>
      <c r="P17" s="208"/>
      <c r="Q17" s="8">
        <f>COUNTA(V17:CC17)</f>
        <v>7</v>
      </c>
      <c r="R17" s="211"/>
      <c r="T17" s="170"/>
      <c r="U17" s="17" t="s">
        <v>18</v>
      </c>
      <c r="V17" s="8" t="s">
        <v>144</v>
      </c>
      <c r="W17" s="8" t="s">
        <v>144</v>
      </c>
      <c r="X17" s="8" t="s">
        <v>144</v>
      </c>
      <c r="Y17" s="8" t="s">
        <v>144</v>
      </c>
      <c r="Z17" s="8" t="s">
        <v>144</v>
      </c>
      <c r="AA17" s="8" t="s">
        <v>144</v>
      </c>
      <c r="AB17" s="8" t="s">
        <v>144</v>
      </c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A18" s="15"/>
      <c r="B18" s="41" t="s">
        <v>45</v>
      </c>
      <c r="C18" s="35" t="s">
        <v>40</v>
      </c>
      <c r="D18" s="35" t="s">
        <v>39</v>
      </c>
      <c r="F18" s="41" t="s">
        <v>116</v>
      </c>
      <c r="G18" s="35" t="s">
        <v>40</v>
      </c>
      <c r="H18" s="35" t="s">
        <v>39</v>
      </c>
      <c r="I18" s="18"/>
      <c r="J18" s="18"/>
      <c r="K18" s="18"/>
      <c r="M18" s="200"/>
      <c r="N18" s="201"/>
      <c r="O18" s="201"/>
      <c r="P18" s="201"/>
      <c r="Q18" s="201"/>
      <c r="R18" s="202"/>
      <c r="T18" s="11"/>
      <c r="U18" s="17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6" t="s">
        <v>17</v>
      </c>
      <c r="C19" s="37">
        <f>Q16</f>
        <v>0</v>
      </c>
      <c r="D19" s="24">
        <f>Q16/$R$16</f>
        <v>0</v>
      </c>
      <c r="F19" s="153">
        <f>'3. Mr Branka Pavlović'!F19</f>
        <v>2017</v>
      </c>
      <c r="G19" s="39">
        <f>Q19</f>
        <v>7</v>
      </c>
      <c r="H19" s="24">
        <f>Q19/$R$19</f>
        <v>1</v>
      </c>
      <c r="I19" s="25"/>
      <c r="J19" s="25"/>
      <c r="K19" s="25"/>
      <c r="M19" s="170">
        <v>2</v>
      </c>
      <c r="N19" s="206">
        <f>F19</f>
        <v>2017</v>
      </c>
      <c r="O19" s="207"/>
      <c r="P19" s="208"/>
      <c r="Q19" s="8">
        <f>COUNTA(V19:CC19)</f>
        <v>7</v>
      </c>
      <c r="R19" s="209">
        <f>SUM(Q19:Q22)</f>
        <v>7</v>
      </c>
      <c r="T19" s="170">
        <v>2</v>
      </c>
      <c r="U19" s="126">
        <f>F19</f>
        <v>2017</v>
      </c>
      <c r="V19" s="8" t="s">
        <v>144</v>
      </c>
      <c r="W19" s="8" t="s">
        <v>144</v>
      </c>
      <c r="X19" s="8" t="s">
        <v>144</v>
      </c>
      <c r="Y19" s="8" t="s">
        <v>144</v>
      </c>
      <c r="Z19" s="8" t="s">
        <v>144</v>
      </c>
      <c r="AA19" s="8" t="s">
        <v>144</v>
      </c>
      <c r="AB19" s="8" t="s">
        <v>144</v>
      </c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17" t="s">
        <v>18</v>
      </c>
      <c r="C20" s="37">
        <f>Q17</f>
        <v>7</v>
      </c>
      <c r="D20" s="24">
        <f>Q17/$R$16</f>
        <v>1</v>
      </c>
      <c r="F20" s="153">
        <f>'3. Mr Branka Pavlović'!F20</f>
        <v>2016</v>
      </c>
      <c r="G20" s="39">
        <f>Q20</f>
        <v>0</v>
      </c>
      <c r="H20" s="24">
        <f>Q20/$R$19</f>
        <v>0</v>
      </c>
      <c r="I20" s="25"/>
      <c r="J20" s="25"/>
      <c r="K20" s="25"/>
      <c r="M20" s="170"/>
      <c r="N20" s="206">
        <f t="shared" ref="N20:N22" si="0">F20</f>
        <v>2016</v>
      </c>
      <c r="O20" s="207"/>
      <c r="P20" s="208"/>
      <c r="Q20" s="8">
        <f>COUNTA(V20:CC20)</f>
        <v>0</v>
      </c>
      <c r="R20" s="210"/>
      <c r="T20" s="170"/>
      <c r="U20" s="126">
        <f t="shared" ref="U20:U22" si="1">F20</f>
        <v>2016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B21" s="42" t="s">
        <v>46</v>
      </c>
      <c r="C21" s="45">
        <f>SUM(C19:C20)</f>
        <v>7</v>
      </c>
      <c r="D21" s="48">
        <f>SUM(D19:D20)</f>
        <v>1</v>
      </c>
      <c r="F21" s="153">
        <f>'3. Mr Branka Pavlović'!F21</f>
        <v>2015</v>
      </c>
      <c r="G21" s="39">
        <f>Q21</f>
        <v>0</v>
      </c>
      <c r="H21" s="24">
        <f>Q21/$R$19</f>
        <v>0</v>
      </c>
      <c r="I21" s="25"/>
      <c r="J21" s="25"/>
      <c r="K21" s="25"/>
      <c r="M21" s="170"/>
      <c r="N21" s="206">
        <f t="shared" si="0"/>
        <v>2015</v>
      </c>
      <c r="O21" s="207"/>
      <c r="P21" s="208"/>
      <c r="Q21" s="8">
        <f>COUNTA(V21:CC21)</f>
        <v>0</v>
      </c>
      <c r="R21" s="210"/>
      <c r="T21" s="170"/>
      <c r="U21" s="126">
        <f t="shared" si="1"/>
        <v>2015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F22" s="153" t="str">
        <f>'3. Mr Branka Pavlović'!F22</f>
        <v>пре 2015</v>
      </c>
      <c r="G22" s="39">
        <f>Q22</f>
        <v>0</v>
      </c>
      <c r="H22" s="24">
        <f>Q22/$R$19</f>
        <v>0</v>
      </c>
      <c r="I22" s="25"/>
      <c r="J22" s="25"/>
      <c r="K22" s="25"/>
      <c r="M22" s="170"/>
      <c r="N22" s="206" t="str">
        <f t="shared" si="0"/>
        <v>пре 2015</v>
      </c>
      <c r="O22" s="207"/>
      <c r="P22" s="208"/>
      <c r="Q22" s="8">
        <f>COUNTA(V22:CC22)</f>
        <v>0</v>
      </c>
      <c r="R22" s="211"/>
      <c r="T22" s="170"/>
      <c r="U22" s="126" t="str">
        <f t="shared" si="1"/>
        <v>пре 2015</v>
      </c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168" t="s">
        <v>22</v>
      </c>
      <c r="C23" s="168"/>
      <c r="D23" s="168"/>
      <c r="F23" s="42" t="s">
        <v>46</v>
      </c>
      <c r="G23" s="45">
        <f>SUM(G19:G22)</f>
        <v>7</v>
      </c>
      <c r="H23" s="48">
        <f>SUM(H19:H22)</f>
        <v>1</v>
      </c>
      <c r="I23" s="25"/>
      <c r="J23" s="25"/>
      <c r="K23" s="25"/>
      <c r="M23" s="200"/>
      <c r="N23" s="201"/>
      <c r="O23" s="201"/>
      <c r="P23" s="201"/>
      <c r="Q23" s="201"/>
      <c r="R23" s="202"/>
      <c r="T23" s="11"/>
      <c r="U23" s="17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41" t="s">
        <v>45</v>
      </c>
      <c r="C24" s="35" t="s">
        <v>40</v>
      </c>
      <c r="D24" s="35" t="s">
        <v>39</v>
      </c>
      <c r="M24" s="170">
        <v>3</v>
      </c>
      <c r="N24" s="206" t="s">
        <v>20</v>
      </c>
      <c r="O24" s="207"/>
      <c r="P24" s="208"/>
      <c r="Q24" s="8">
        <f>COUNTA(V24:CC24)</f>
        <v>0</v>
      </c>
      <c r="R24" s="209">
        <f>SUM(Q24:Q25)</f>
        <v>0</v>
      </c>
      <c r="T24" s="170">
        <v>3</v>
      </c>
      <c r="U24" s="17" t="s">
        <v>20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7" t="s">
        <v>20</v>
      </c>
      <c r="C25" s="39">
        <f>Q24</f>
        <v>0</v>
      </c>
      <c r="D25" s="24" t="e">
        <f>Q24/$R$24</f>
        <v>#DIV/0!</v>
      </c>
      <c r="M25" s="170"/>
      <c r="N25" s="206" t="s">
        <v>21</v>
      </c>
      <c r="O25" s="207"/>
      <c r="P25" s="208"/>
      <c r="Q25" s="8">
        <f>COUNTA(V25:CC25)</f>
        <v>0</v>
      </c>
      <c r="R25" s="211"/>
      <c r="T25" s="170"/>
      <c r="U25" s="17" t="s">
        <v>62</v>
      </c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17" t="s">
        <v>21</v>
      </c>
      <c r="C26" s="39">
        <f>Q25</f>
        <v>0</v>
      </c>
      <c r="D26" s="24" t="e">
        <f>Q25/$R$24</f>
        <v>#DIV/0!</v>
      </c>
      <c r="F26" s="38" t="s">
        <v>23</v>
      </c>
      <c r="G26" s="38"/>
      <c r="H26" s="38"/>
      <c r="I26" s="13"/>
      <c r="M26" s="200"/>
      <c r="N26" s="201"/>
      <c r="O26" s="201"/>
      <c r="P26" s="201"/>
      <c r="Q26" s="201"/>
      <c r="R26" s="202"/>
      <c r="T26" s="11"/>
      <c r="U26" s="17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B27" s="42" t="s">
        <v>46</v>
      </c>
      <c r="C27" s="45">
        <f>SUM(C25:C26)</f>
        <v>0</v>
      </c>
      <c r="D27" s="48" t="e">
        <f>SUM(D25:D26)</f>
        <v>#DIV/0!</v>
      </c>
      <c r="F27" s="41" t="s">
        <v>45</v>
      </c>
      <c r="G27" s="35" t="s">
        <v>40</v>
      </c>
      <c r="H27" s="35" t="s">
        <v>39</v>
      </c>
      <c r="J27" s="13"/>
      <c r="K27" s="13"/>
      <c r="M27" s="170">
        <v>4</v>
      </c>
      <c r="N27" s="212" t="s">
        <v>24</v>
      </c>
      <c r="O27" s="212"/>
      <c r="P27" s="212"/>
      <c r="Q27" s="8">
        <f t="shared" ref="Q27:Q35" si="2">COUNTA(V27:CC27)</f>
        <v>0</v>
      </c>
      <c r="R27" s="209">
        <f>SUM(Q27:Q31)</f>
        <v>0</v>
      </c>
      <c r="T27" s="170">
        <v>4</v>
      </c>
      <c r="U27" s="20" t="s">
        <v>24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F28" s="20" t="s">
        <v>24</v>
      </c>
      <c r="G28" s="39">
        <f>Q27</f>
        <v>0</v>
      </c>
      <c r="H28" s="24" t="e">
        <f>Q27/$R$27</f>
        <v>#DIV/0!</v>
      </c>
      <c r="I28" s="25"/>
      <c r="J28" s="25"/>
      <c r="K28" s="25"/>
      <c r="M28" s="170"/>
      <c r="N28" s="212" t="s">
        <v>25</v>
      </c>
      <c r="O28" s="212"/>
      <c r="P28" s="212"/>
      <c r="Q28" s="8">
        <f t="shared" si="2"/>
        <v>0</v>
      </c>
      <c r="R28" s="210"/>
      <c r="T28" s="170"/>
      <c r="U28" s="20" t="s">
        <v>25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>
      <c r="B29" s="29" t="s">
        <v>29</v>
      </c>
      <c r="C29" s="29"/>
      <c r="D29" s="26"/>
      <c r="E29" s="40"/>
      <c r="F29" s="20" t="s">
        <v>25</v>
      </c>
      <c r="G29" s="39">
        <f>Q28</f>
        <v>0</v>
      </c>
      <c r="H29" s="24" t="e">
        <f>Q28/$R$27</f>
        <v>#DIV/0!</v>
      </c>
      <c r="I29" s="25"/>
      <c r="J29" s="25"/>
      <c r="K29" s="25"/>
      <c r="M29" s="170"/>
      <c r="N29" s="212" t="s">
        <v>26</v>
      </c>
      <c r="O29" s="212"/>
      <c r="P29" s="212"/>
      <c r="Q29" s="8">
        <f t="shared" si="2"/>
        <v>0</v>
      </c>
      <c r="R29" s="210"/>
      <c r="T29" s="170"/>
      <c r="U29" s="20" t="s">
        <v>26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 ht="15.75" customHeight="1">
      <c r="B30" s="41" t="s">
        <v>45</v>
      </c>
      <c r="C30" s="35" t="s">
        <v>40</v>
      </c>
      <c r="D30" s="35" t="s">
        <v>39</v>
      </c>
      <c r="E30" s="40"/>
      <c r="F30" s="20" t="s">
        <v>26</v>
      </c>
      <c r="G30" s="39">
        <f>Q29</f>
        <v>0</v>
      </c>
      <c r="H30" s="24" t="e">
        <f>Q29/$R$27</f>
        <v>#DIV/0!</v>
      </c>
      <c r="I30" s="25"/>
      <c r="J30" s="25"/>
      <c r="K30" s="25"/>
      <c r="M30" s="170"/>
      <c r="N30" s="212" t="s">
        <v>27</v>
      </c>
      <c r="O30" s="212"/>
      <c r="P30" s="212"/>
      <c r="Q30" s="8">
        <f t="shared" si="2"/>
        <v>0</v>
      </c>
      <c r="R30" s="210"/>
      <c r="T30" s="170"/>
      <c r="U30" s="20" t="s">
        <v>27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0" t="s">
        <v>30</v>
      </c>
      <c r="C31" s="39">
        <f>Q32</f>
        <v>7</v>
      </c>
      <c r="D31" s="24">
        <f>Q32/$R$32</f>
        <v>1</v>
      </c>
      <c r="F31" s="20" t="s">
        <v>27</v>
      </c>
      <c r="G31" s="39">
        <f>Q30</f>
        <v>0</v>
      </c>
      <c r="H31" s="24" t="e">
        <f>Q30/$R$27</f>
        <v>#DIV/0!</v>
      </c>
      <c r="I31" s="25"/>
      <c r="J31" s="25"/>
      <c r="K31" s="25"/>
      <c r="M31" s="170"/>
      <c r="N31" s="212" t="s">
        <v>28</v>
      </c>
      <c r="O31" s="212"/>
      <c r="P31" s="212"/>
      <c r="Q31" s="8">
        <f t="shared" si="2"/>
        <v>0</v>
      </c>
      <c r="R31" s="211"/>
      <c r="T31" s="170"/>
      <c r="U31" s="20" t="s">
        <v>28</v>
      </c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2" t="s">
        <v>33</v>
      </c>
      <c r="C32" s="39">
        <f>Q33</f>
        <v>0</v>
      </c>
      <c r="D32" s="24">
        <f>Q33/$R$32</f>
        <v>0</v>
      </c>
      <c r="F32" s="20" t="s">
        <v>28</v>
      </c>
      <c r="G32" s="39">
        <f>Q31</f>
        <v>0</v>
      </c>
      <c r="H32" s="24" t="e">
        <f>Q31/$R$27</f>
        <v>#DIV/0!</v>
      </c>
      <c r="I32" s="25"/>
      <c r="J32" s="25"/>
      <c r="K32" s="25"/>
      <c r="M32" s="170">
        <v>5</v>
      </c>
      <c r="N32" s="206" t="s">
        <v>30</v>
      </c>
      <c r="O32" s="207"/>
      <c r="P32" s="208"/>
      <c r="Q32" s="8">
        <f t="shared" si="2"/>
        <v>7</v>
      </c>
      <c r="R32" s="209">
        <f>SUM(Q32:Q35)</f>
        <v>7</v>
      </c>
      <c r="T32" s="170">
        <v>5</v>
      </c>
      <c r="U32" s="20" t="s">
        <v>63</v>
      </c>
      <c r="V32" s="8" t="s">
        <v>144</v>
      </c>
      <c r="W32" s="8" t="s">
        <v>144</v>
      </c>
      <c r="X32" s="8" t="s">
        <v>144</v>
      </c>
      <c r="Y32" s="8" t="s">
        <v>144</v>
      </c>
      <c r="Z32" s="8" t="s">
        <v>144</v>
      </c>
      <c r="AA32" s="8" t="s">
        <v>144</v>
      </c>
      <c r="AB32" s="8" t="s">
        <v>144</v>
      </c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0" t="s">
        <v>31</v>
      </c>
      <c r="C33" s="39">
        <f>Q34</f>
        <v>0</v>
      </c>
      <c r="D33" s="24">
        <f>Q34/$R$32</f>
        <v>0</v>
      </c>
      <c r="F33" s="42" t="s">
        <v>46</v>
      </c>
      <c r="G33" s="45">
        <f>SUM(G28:G32)</f>
        <v>0</v>
      </c>
      <c r="H33" s="48" t="e">
        <f>SUM(H28:H32)</f>
        <v>#DIV/0!</v>
      </c>
      <c r="I33" s="19"/>
      <c r="J33" s="19"/>
      <c r="K33" s="19"/>
      <c r="M33" s="170"/>
      <c r="N33" s="206" t="s">
        <v>33</v>
      </c>
      <c r="O33" s="207" t="s">
        <v>33</v>
      </c>
      <c r="P33" s="208" t="s">
        <v>33</v>
      </c>
      <c r="Q33" s="8">
        <f t="shared" si="2"/>
        <v>0</v>
      </c>
      <c r="R33" s="210"/>
      <c r="T33" s="170"/>
      <c r="U33" s="22" t="s">
        <v>64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22" t="s">
        <v>48</v>
      </c>
      <c r="C34" s="39">
        <f>Q35</f>
        <v>0</v>
      </c>
      <c r="D34" s="24">
        <f>Q35/$R$32</f>
        <v>0</v>
      </c>
      <c r="F34" s="21"/>
      <c r="G34" s="21"/>
      <c r="H34" s="19"/>
      <c r="I34" s="19"/>
      <c r="J34" s="19"/>
      <c r="K34" s="19"/>
      <c r="M34" s="170"/>
      <c r="N34" s="206" t="s">
        <v>31</v>
      </c>
      <c r="O34" s="207" t="s">
        <v>31</v>
      </c>
      <c r="P34" s="208" t="s">
        <v>31</v>
      </c>
      <c r="Q34" s="8">
        <f t="shared" si="2"/>
        <v>0</v>
      </c>
      <c r="R34" s="210"/>
      <c r="T34" s="170"/>
      <c r="U34" s="20" t="s">
        <v>65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42" t="s">
        <v>46</v>
      </c>
      <c r="C35" s="45">
        <f>SUM(C31:C34)</f>
        <v>7</v>
      </c>
      <c r="D35" s="24">
        <f>SUM(D31:D34)</f>
        <v>1</v>
      </c>
      <c r="F35" s="21"/>
      <c r="G35" s="21"/>
      <c r="H35" s="19"/>
      <c r="I35" s="19"/>
      <c r="J35" s="19"/>
      <c r="K35" s="19"/>
      <c r="M35" s="170"/>
      <c r="N35" s="206" t="s">
        <v>47</v>
      </c>
      <c r="O35" s="207" t="s">
        <v>32</v>
      </c>
      <c r="P35" s="208" t="s">
        <v>32</v>
      </c>
      <c r="Q35" s="8">
        <f t="shared" si="2"/>
        <v>0</v>
      </c>
      <c r="R35" s="211"/>
      <c r="T35" s="170"/>
      <c r="U35" s="22" t="s">
        <v>47</v>
      </c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</row>
    <row r="36" spans="1:81">
      <c r="B36" s="13"/>
      <c r="C36" s="13"/>
    </row>
    <row r="37" spans="1:81">
      <c r="B37" s="13"/>
      <c r="C37" s="13"/>
    </row>
    <row r="38" spans="1:81">
      <c r="A38" s="219" t="s">
        <v>135</v>
      </c>
      <c r="B38" s="219"/>
      <c r="C38" s="219"/>
      <c r="D38" s="219"/>
      <c r="E38" s="219"/>
      <c r="F38" s="172"/>
      <c r="G38" s="172"/>
      <c r="H38" s="172"/>
      <c r="I38" s="131"/>
      <c r="J38" s="131"/>
      <c r="K38" s="131"/>
      <c r="L38" s="131"/>
      <c r="M38" s="131"/>
      <c r="N38" s="131"/>
      <c r="O38" s="131"/>
      <c r="P38" s="131"/>
      <c r="Q38" s="131"/>
      <c r="R38" s="131"/>
      <c r="S38" s="131"/>
      <c r="T38" s="131"/>
    </row>
    <row r="39" spans="1:81" ht="12.75" customHeight="1">
      <c r="A39" s="27"/>
      <c r="B39" s="27"/>
      <c r="C39" s="27"/>
      <c r="D39" s="27"/>
      <c r="E39" s="27"/>
      <c r="F39" s="27"/>
      <c r="G39" s="27"/>
      <c r="H39" s="27"/>
      <c r="I39" s="132"/>
      <c r="J39" s="132"/>
      <c r="K39" s="132"/>
      <c r="L39" s="132"/>
      <c r="M39" s="132"/>
      <c r="N39" s="132"/>
      <c r="O39" s="132"/>
      <c r="P39" s="132"/>
      <c r="Q39" s="132"/>
      <c r="R39" s="132"/>
      <c r="S39" s="132"/>
      <c r="T39" s="132"/>
    </row>
    <row r="40" spans="1:81">
      <c r="A40" s="26" t="s">
        <v>133</v>
      </c>
      <c r="B40" s="26"/>
      <c r="C40" s="26"/>
      <c r="D40" s="26"/>
      <c r="E40" s="26"/>
      <c r="F40" s="26"/>
      <c r="G40" s="26"/>
      <c r="H40" s="26"/>
      <c r="I40" s="140"/>
      <c r="J40" s="140"/>
      <c r="K40" s="140"/>
    </row>
    <row r="41" spans="1:81">
      <c r="A41" s="26" t="s">
        <v>134</v>
      </c>
      <c r="B41" s="26"/>
      <c r="C41" s="26"/>
      <c r="D41" s="26"/>
      <c r="E41" s="26"/>
      <c r="F41" s="26"/>
      <c r="G41" s="26"/>
      <c r="H41" s="26"/>
      <c r="I41" s="140"/>
    </row>
    <row r="42" spans="1:81">
      <c r="A42" s="140"/>
      <c r="B42" s="131"/>
      <c r="C42" s="131"/>
      <c r="D42" s="131"/>
      <c r="E42" s="131"/>
      <c r="F42" s="131"/>
      <c r="G42" s="131"/>
    </row>
    <row r="43" spans="1:81">
      <c r="A43" s="159" t="s">
        <v>15</v>
      </c>
      <c r="B43" s="159"/>
      <c r="C43" s="159"/>
      <c r="D43" s="159"/>
      <c r="E43" s="159"/>
      <c r="F43" s="159"/>
      <c r="G43" s="160"/>
      <c r="H43" s="163">
        <f>H10</f>
        <v>0</v>
      </c>
      <c r="I43" s="163"/>
      <c r="J43" s="133"/>
      <c r="K43" s="133"/>
      <c r="L43" s="133"/>
      <c r="M43" s="133"/>
      <c r="N43" s="133"/>
      <c r="O43" s="133"/>
      <c r="P43" s="133"/>
      <c r="Q43" s="133"/>
      <c r="R43" s="133"/>
      <c r="S43" s="133"/>
      <c r="T43" s="34"/>
    </row>
    <row r="44" spans="1:81">
      <c r="A44" s="161" t="s">
        <v>37</v>
      </c>
      <c r="B44" s="161"/>
      <c r="C44" s="161"/>
      <c r="D44" s="161"/>
      <c r="E44" s="161"/>
      <c r="F44" s="161"/>
      <c r="G44" s="162"/>
      <c r="H44" s="163">
        <f>H11</f>
        <v>0</v>
      </c>
      <c r="I44" s="163"/>
      <c r="J44" s="133"/>
      <c r="K44" s="133"/>
      <c r="L44" s="133"/>
      <c r="M44" s="133"/>
      <c r="N44" s="133"/>
      <c r="O44" s="133"/>
      <c r="P44" s="133"/>
      <c r="Q44" s="133"/>
      <c r="R44" s="133"/>
      <c r="S44" s="133"/>
      <c r="T44" s="133"/>
      <c r="V44" s="102"/>
      <c r="W44" s="102"/>
      <c r="X44" s="102"/>
      <c r="Y44" s="102"/>
      <c r="Z44" s="102"/>
      <c r="AA44" s="102"/>
      <c r="AB44" s="102"/>
      <c r="AC44" s="102"/>
      <c r="AD44" s="102"/>
      <c r="AE44" s="102"/>
      <c r="AF44" s="102"/>
      <c r="AG44" s="102"/>
      <c r="AH44" s="102"/>
      <c r="AI44" s="102"/>
      <c r="AJ44" s="102"/>
      <c r="AK44" s="102"/>
      <c r="AL44" s="102"/>
      <c r="AM44" s="102"/>
      <c r="AN44" s="102"/>
      <c r="AO44" s="102"/>
      <c r="AP44" s="102"/>
      <c r="AQ44" s="102"/>
      <c r="AR44" s="102"/>
      <c r="AS44" s="102"/>
      <c r="AT44" s="102"/>
      <c r="AU44" s="102"/>
      <c r="AV44" s="102"/>
      <c r="AW44" s="102"/>
      <c r="AX44" s="102"/>
      <c r="AY44" s="102"/>
      <c r="AZ44" s="102"/>
      <c r="BA44" s="102"/>
      <c r="BB44" s="102"/>
      <c r="BC44" s="102"/>
      <c r="BD44" s="102"/>
      <c r="BE44" s="102"/>
      <c r="BF44" s="102"/>
      <c r="BG44" s="102"/>
      <c r="BH44" s="102"/>
      <c r="BI44" s="102"/>
      <c r="BJ44" s="102"/>
      <c r="BK44" s="102"/>
      <c r="BL44" s="102"/>
      <c r="BM44" s="102"/>
      <c r="BN44" s="102"/>
      <c r="BO44" s="102"/>
      <c r="BP44" s="102"/>
      <c r="BQ44" s="102"/>
      <c r="BR44" s="102"/>
      <c r="BS44" s="102"/>
      <c r="BT44" s="102"/>
      <c r="BU44" s="102"/>
      <c r="BV44" s="102"/>
      <c r="BW44" s="102"/>
      <c r="BX44" s="102"/>
      <c r="BY44" s="102"/>
      <c r="BZ44" s="102"/>
      <c r="CA44" s="102"/>
      <c r="CB44" s="102"/>
      <c r="CC44" s="102"/>
    </row>
    <row r="45" spans="1:81">
      <c r="A45" s="134"/>
      <c r="B45" s="134"/>
      <c r="C45" s="134"/>
      <c r="D45" s="134"/>
      <c r="E45" s="134"/>
      <c r="F45" s="134"/>
      <c r="G45" s="135"/>
      <c r="H45" s="133"/>
      <c r="I45" s="133"/>
      <c r="J45" s="133"/>
      <c r="K45" s="133"/>
      <c r="L45" s="133"/>
      <c r="M45" s="133"/>
      <c r="N45" s="133"/>
      <c r="O45" s="133"/>
      <c r="P45" s="133"/>
      <c r="Q45" s="133"/>
      <c r="R45" s="133"/>
      <c r="S45" s="133"/>
      <c r="T45" s="133"/>
      <c r="V45" s="142"/>
      <c r="W45" s="142"/>
      <c r="X45" s="142"/>
      <c r="Y45" s="142"/>
      <c r="Z45" s="142"/>
      <c r="AA45" s="142"/>
      <c r="AB45" s="142"/>
      <c r="AC45" s="142"/>
      <c r="AD45" s="142"/>
      <c r="AE45" s="142"/>
      <c r="AF45" s="142"/>
      <c r="AG45" s="142"/>
      <c r="AH45" s="142"/>
      <c r="AI45" s="142"/>
      <c r="AJ45" s="142"/>
      <c r="AK45" s="142"/>
      <c r="AL45" s="142"/>
      <c r="AM45" s="142"/>
      <c r="AN45" s="142"/>
      <c r="AO45" s="142"/>
      <c r="AP45" s="142"/>
      <c r="AQ45" s="142"/>
      <c r="AR45" s="142"/>
      <c r="AS45" s="142"/>
      <c r="AT45" s="142"/>
      <c r="AU45" s="142"/>
      <c r="AV45" s="142"/>
      <c r="AW45" s="142"/>
      <c r="AX45" s="142"/>
      <c r="AY45" s="142"/>
      <c r="AZ45" s="142"/>
      <c r="BA45" s="142"/>
      <c r="BB45" s="142"/>
      <c r="BC45" s="142"/>
      <c r="BD45" s="142"/>
      <c r="BE45" s="142"/>
      <c r="BF45" s="142"/>
      <c r="BG45" s="142"/>
      <c r="BH45" s="142"/>
      <c r="BI45" s="142"/>
      <c r="BJ45" s="142"/>
      <c r="BK45" s="142"/>
      <c r="BL45" s="142"/>
      <c r="BM45" s="142"/>
      <c r="BN45" s="142"/>
      <c r="BO45" s="142"/>
      <c r="BP45" s="142"/>
      <c r="BQ45" s="142"/>
      <c r="BR45" s="142"/>
      <c r="BS45" s="142"/>
      <c r="BT45" s="142"/>
      <c r="BU45" s="142"/>
      <c r="BV45" s="142"/>
      <c r="BW45" s="142"/>
      <c r="BX45" s="142"/>
      <c r="BY45" s="142"/>
      <c r="BZ45" s="142"/>
      <c r="CA45" s="142"/>
      <c r="CB45" s="142"/>
      <c r="CC45" s="142"/>
    </row>
    <row r="46" spans="1:81">
      <c r="B46" s="171" t="s">
        <v>12</v>
      </c>
      <c r="C46" s="171"/>
      <c r="D46" s="172"/>
    </row>
    <row r="47" spans="1:81">
      <c r="B47" s="13"/>
      <c r="C47" s="13"/>
      <c r="D47" s="2"/>
      <c r="U47" s="34" t="s">
        <v>97</v>
      </c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33"/>
      <c r="AO47" s="33"/>
      <c r="AP47" s="33"/>
      <c r="AQ47" s="33"/>
      <c r="AR47" s="33"/>
      <c r="AS47" s="33"/>
      <c r="AT47" s="33"/>
      <c r="AU47" s="33"/>
      <c r="AV47" s="33"/>
      <c r="AW47" s="33"/>
      <c r="AX47" s="33"/>
      <c r="AY47" s="33"/>
      <c r="AZ47" s="33"/>
      <c r="BA47" s="33"/>
      <c r="BB47" s="33"/>
      <c r="BC47" s="33"/>
      <c r="BD47" s="33"/>
      <c r="BE47" s="33"/>
      <c r="BF47" s="33"/>
      <c r="BG47" s="33"/>
      <c r="BH47" s="33"/>
      <c r="BI47" s="33"/>
    </row>
    <row r="48" spans="1:81" ht="48" customHeight="1">
      <c r="A48" s="170" t="s">
        <v>0</v>
      </c>
      <c r="B48" s="173" t="s">
        <v>1</v>
      </c>
      <c r="C48" s="174"/>
      <c r="D48" s="174"/>
      <c r="E48" s="174"/>
      <c r="F48" s="174"/>
      <c r="G48" s="175"/>
      <c r="H48" s="167" t="s">
        <v>10</v>
      </c>
      <c r="I48" s="31"/>
      <c r="J48" s="183" t="s">
        <v>67</v>
      </c>
      <c r="K48" s="183"/>
      <c r="N48" s="203" t="s">
        <v>60</v>
      </c>
      <c r="O48" s="204"/>
      <c r="P48" s="204"/>
      <c r="Q48" s="204"/>
      <c r="R48" s="205"/>
      <c r="S48" s="198" t="s">
        <v>61</v>
      </c>
      <c r="V48" s="200" t="s">
        <v>58</v>
      </c>
      <c r="W48" s="201"/>
      <c r="X48" s="201"/>
      <c r="Y48" s="201"/>
      <c r="Z48" s="201"/>
      <c r="AA48" s="201"/>
      <c r="AB48" s="201"/>
      <c r="AC48" s="201"/>
      <c r="AD48" s="201"/>
      <c r="AE48" s="201"/>
      <c r="AF48" s="201"/>
      <c r="AG48" s="201"/>
      <c r="AH48" s="201"/>
      <c r="AI48" s="201"/>
      <c r="AJ48" s="201"/>
      <c r="AK48" s="201"/>
      <c r="AL48" s="201"/>
      <c r="AM48" s="201"/>
      <c r="AN48" s="201"/>
      <c r="AO48" s="201"/>
      <c r="AP48" s="201"/>
      <c r="AQ48" s="201"/>
      <c r="AR48" s="201"/>
      <c r="AS48" s="201"/>
      <c r="AT48" s="201"/>
      <c r="AU48" s="201"/>
      <c r="AV48" s="201"/>
      <c r="AW48" s="201"/>
      <c r="AX48" s="201"/>
      <c r="AY48" s="201"/>
      <c r="AZ48" s="201"/>
      <c r="BA48" s="201"/>
      <c r="BB48" s="201"/>
      <c r="BC48" s="201"/>
      <c r="BD48" s="201"/>
      <c r="BE48" s="201"/>
      <c r="BF48" s="201"/>
      <c r="BG48" s="201"/>
      <c r="BH48" s="201"/>
      <c r="BI48" s="201"/>
      <c r="BJ48" s="201"/>
      <c r="BK48" s="201"/>
      <c r="BL48" s="201"/>
      <c r="BM48" s="201"/>
      <c r="BN48" s="201"/>
      <c r="BO48" s="201"/>
      <c r="BP48" s="201"/>
      <c r="BQ48" s="201"/>
      <c r="BR48" s="201"/>
      <c r="BS48" s="201"/>
      <c r="BT48" s="201"/>
      <c r="BU48" s="201"/>
      <c r="BV48" s="201"/>
      <c r="BW48" s="201"/>
      <c r="BX48" s="201"/>
      <c r="BY48" s="201"/>
      <c r="BZ48" s="201"/>
      <c r="CA48" s="201"/>
      <c r="CB48" s="201"/>
      <c r="CC48" s="202"/>
    </row>
    <row r="49" spans="1:81" ht="24.75" customHeight="1">
      <c r="A49" s="170"/>
      <c r="B49" s="176"/>
      <c r="C49" s="177"/>
      <c r="D49" s="177"/>
      <c r="E49" s="177"/>
      <c r="F49" s="177"/>
      <c r="G49" s="178"/>
      <c r="H49" s="167"/>
      <c r="I49" s="31"/>
      <c r="J49" s="11" t="s">
        <v>40</v>
      </c>
      <c r="K49" s="11" t="s">
        <v>39</v>
      </c>
      <c r="L49" s="6"/>
      <c r="M49" s="10" t="s">
        <v>59</v>
      </c>
      <c r="N49" s="11">
        <v>1</v>
      </c>
      <c r="O49" s="11">
        <v>2</v>
      </c>
      <c r="P49" s="11">
        <v>3</v>
      </c>
      <c r="Q49" s="11">
        <v>4</v>
      </c>
      <c r="R49" s="11">
        <v>5</v>
      </c>
      <c r="S49" s="199"/>
      <c r="T49" s="6"/>
      <c r="U49" s="10" t="s">
        <v>59</v>
      </c>
      <c r="V49" s="8">
        <v>1</v>
      </c>
      <c r="W49" s="8">
        <v>2</v>
      </c>
      <c r="X49" s="8">
        <v>3</v>
      </c>
      <c r="Y49" s="8">
        <v>4</v>
      </c>
      <c r="Z49" s="8">
        <v>5</v>
      </c>
      <c r="AA49" s="8">
        <v>6</v>
      </c>
      <c r="AB49" s="8">
        <v>7</v>
      </c>
      <c r="AC49" s="8">
        <v>8</v>
      </c>
      <c r="AD49" s="8">
        <v>9</v>
      </c>
      <c r="AE49" s="8">
        <v>10</v>
      </c>
      <c r="AF49" s="8">
        <v>11</v>
      </c>
      <c r="AG49" s="8">
        <v>12</v>
      </c>
      <c r="AH49" s="8">
        <v>13</v>
      </c>
      <c r="AI49" s="8">
        <v>14</v>
      </c>
      <c r="AJ49" s="8">
        <v>15</v>
      </c>
      <c r="AK49" s="8">
        <v>16</v>
      </c>
      <c r="AL49" s="8">
        <v>17</v>
      </c>
      <c r="AM49" s="8">
        <v>18</v>
      </c>
      <c r="AN49" s="8">
        <v>19</v>
      </c>
      <c r="AO49" s="8">
        <v>20</v>
      </c>
      <c r="AP49" s="8">
        <v>21</v>
      </c>
      <c r="AQ49" s="8">
        <v>22</v>
      </c>
      <c r="AR49" s="8">
        <v>23</v>
      </c>
      <c r="AS49" s="8">
        <v>24</v>
      </c>
      <c r="AT49" s="8">
        <v>25</v>
      </c>
      <c r="AU49" s="8">
        <v>26</v>
      </c>
      <c r="AV49" s="8">
        <v>27</v>
      </c>
      <c r="AW49" s="8">
        <v>28</v>
      </c>
      <c r="AX49" s="8">
        <v>29</v>
      </c>
      <c r="AY49" s="8">
        <v>30</v>
      </c>
      <c r="AZ49" s="8">
        <v>31</v>
      </c>
      <c r="BA49" s="8">
        <v>32</v>
      </c>
      <c r="BB49" s="8">
        <v>33</v>
      </c>
      <c r="BC49" s="8">
        <v>34</v>
      </c>
      <c r="BD49" s="8">
        <v>35</v>
      </c>
      <c r="BE49" s="8">
        <v>36</v>
      </c>
      <c r="BF49" s="8">
        <v>37</v>
      </c>
      <c r="BG49" s="8">
        <v>38</v>
      </c>
      <c r="BH49" s="8">
        <v>39</v>
      </c>
      <c r="BI49" s="8">
        <v>40</v>
      </c>
      <c r="BJ49" s="8">
        <v>41</v>
      </c>
      <c r="BK49" s="8">
        <v>42</v>
      </c>
      <c r="BL49" s="8">
        <v>43</v>
      </c>
      <c r="BM49" s="8">
        <v>44</v>
      </c>
      <c r="BN49" s="8">
        <v>45</v>
      </c>
      <c r="BO49" s="8">
        <v>46</v>
      </c>
      <c r="BP49" s="8">
        <v>47</v>
      </c>
      <c r="BQ49" s="8">
        <v>48</v>
      </c>
      <c r="BR49" s="8">
        <v>49</v>
      </c>
      <c r="BS49" s="8">
        <v>50</v>
      </c>
      <c r="BT49" s="8">
        <v>51</v>
      </c>
      <c r="BU49" s="8">
        <v>52</v>
      </c>
      <c r="BV49" s="8">
        <v>53</v>
      </c>
      <c r="BW49" s="8">
        <v>54</v>
      </c>
      <c r="BX49" s="8">
        <v>55</v>
      </c>
      <c r="BY49" s="8">
        <v>56</v>
      </c>
      <c r="BZ49" s="8">
        <v>57</v>
      </c>
      <c r="CA49" s="8">
        <v>58</v>
      </c>
      <c r="CB49" s="8">
        <v>59</v>
      </c>
      <c r="CC49" s="8">
        <v>60</v>
      </c>
    </row>
    <row r="50" spans="1:81" ht="12.75" customHeight="1">
      <c r="A50" s="12">
        <v>1</v>
      </c>
      <c r="B50" s="164" t="s">
        <v>2</v>
      </c>
      <c r="C50" s="165"/>
      <c r="D50" s="165"/>
      <c r="E50" s="165"/>
      <c r="F50" s="165"/>
      <c r="G50" s="166"/>
      <c r="H50" s="30">
        <f>(N50*$N$49+O50*$O$49+P50*$P$49+Q50*$Q$49+R50*$R$49)/S50</f>
        <v>4</v>
      </c>
      <c r="I50" s="32"/>
      <c r="J50" s="46">
        <f>COUNTBLANK(V50:CC50)</f>
        <v>53</v>
      </c>
      <c r="K50" s="47">
        <f>J50/(J50+S50)</f>
        <v>0.8833333333333333</v>
      </c>
      <c r="L50" s="9"/>
      <c r="M50" s="43" t="s">
        <v>49</v>
      </c>
      <c r="N50" s="12">
        <f>COUNTIF($V$50:$CC$50,N49)</f>
        <v>0</v>
      </c>
      <c r="O50" s="12">
        <f>COUNTIF($V$50:$CC$50,O49)</f>
        <v>0</v>
      </c>
      <c r="P50" s="12">
        <f>COUNTIF($V$50:$CC$50,P49)</f>
        <v>3</v>
      </c>
      <c r="Q50" s="12">
        <f>COUNTIF($V$50:$CC$50,Q49)</f>
        <v>1</v>
      </c>
      <c r="R50" s="12">
        <f>COUNTIF($V$50:$CC$50,R49)</f>
        <v>3</v>
      </c>
      <c r="S50" s="12">
        <f>SUM(N50:R50)</f>
        <v>7</v>
      </c>
      <c r="T50" s="7"/>
      <c r="U50" s="43" t="s">
        <v>49</v>
      </c>
      <c r="V50" s="8">
        <v>5</v>
      </c>
      <c r="W50" s="8">
        <v>5</v>
      </c>
      <c r="X50" s="8">
        <v>3</v>
      </c>
      <c r="Y50" s="8">
        <v>4</v>
      </c>
      <c r="Z50" s="8">
        <v>5</v>
      </c>
      <c r="AA50" s="8">
        <v>3</v>
      </c>
      <c r="AB50" s="8">
        <v>3</v>
      </c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2</v>
      </c>
      <c r="B51" s="164" t="s">
        <v>3</v>
      </c>
      <c r="C51" s="165"/>
      <c r="D51" s="165"/>
      <c r="E51" s="165"/>
      <c r="F51" s="165"/>
      <c r="G51" s="166"/>
      <c r="H51" s="30">
        <f t="shared" ref="H51:H58" si="3">(N51*$N$49+O51*$O$49+P51*$P$49+Q51*$Q$49+R51*$R$49)/S51</f>
        <v>4</v>
      </c>
      <c r="I51" s="32"/>
      <c r="J51" s="46">
        <f t="shared" ref="J51:J58" si="4">COUNTBLANK(V51:CC51)</f>
        <v>53</v>
      </c>
      <c r="K51" s="47">
        <f t="shared" ref="K51:K57" si="5">J51/(J51+S51)</f>
        <v>0.8833333333333333</v>
      </c>
      <c r="L51" s="9"/>
      <c r="M51" s="43" t="s">
        <v>50</v>
      </c>
      <c r="N51" s="12">
        <f>COUNTIF($V$51:$CC$51,N49)</f>
        <v>0</v>
      </c>
      <c r="O51" s="12">
        <f>COUNTIF($V$51:$CC$51,O49)</f>
        <v>1</v>
      </c>
      <c r="P51" s="12">
        <f>COUNTIF($V$51:$CC$51,P49)</f>
        <v>1</v>
      </c>
      <c r="Q51" s="12">
        <f>COUNTIF($V$51:$CC$51,Q49)</f>
        <v>2</v>
      </c>
      <c r="R51" s="12">
        <f>COUNTIF($V$51:$CC$51,R49)</f>
        <v>3</v>
      </c>
      <c r="S51" s="12">
        <f t="shared" ref="S51:S58" si="6">SUM(N51:R51)</f>
        <v>7</v>
      </c>
      <c r="T51" s="7"/>
      <c r="U51" s="43" t="s">
        <v>50</v>
      </c>
      <c r="V51" s="8">
        <v>5</v>
      </c>
      <c r="W51" s="8">
        <v>5</v>
      </c>
      <c r="X51" s="8">
        <v>2</v>
      </c>
      <c r="Y51" s="8">
        <v>4</v>
      </c>
      <c r="Z51" s="8">
        <v>5</v>
      </c>
      <c r="AA51" s="8">
        <v>4</v>
      </c>
      <c r="AB51" s="8">
        <v>3</v>
      </c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3</v>
      </c>
      <c r="B52" s="164" t="s">
        <v>4</v>
      </c>
      <c r="C52" s="165"/>
      <c r="D52" s="165"/>
      <c r="E52" s="165"/>
      <c r="F52" s="165"/>
      <c r="G52" s="166"/>
      <c r="H52" s="30">
        <f t="shared" si="3"/>
        <v>4.2857142857142856</v>
      </c>
      <c r="I52" s="32"/>
      <c r="J52" s="46">
        <f t="shared" si="4"/>
        <v>53</v>
      </c>
      <c r="K52" s="47">
        <f t="shared" si="5"/>
        <v>0.8833333333333333</v>
      </c>
      <c r="L52" s="9"/>
      <c r="M52" s="43" t="s">
        <v>51</v>
      </c>
      <c r="N52" s="12">
        <f>COUNTIF($V$52:$CC$52,N49)</f>
        <v>0</v>
      </c>
      <c r="O52" s="12">
        <f>COUNTIF($V$52:$CC$52,O49)</f>
        <v>1</v>
      </c>
      <c r="P52" s="12">
        <f>COUNTIF($V$52:$CC$52,P49)</f>
        <v>1</v>
      </c>
      <c r="Q52" s="12">
        <f>COUNTIF($V$52:$CC$52,Q49)</f>
        <v>0</v>
      </c>
      <c r="R52" s="12">
        <f>COUNTIF($V$52:$CC$52,R49)</f>
        <v>5</v>
      </c>
      <c r="S52" s="12">
        <f t="shared" si="6"/>
        <v>7</v>
      </c>
      <c r="T52" s="7"/>
      <c r="U52" s="43" t="s">
        <v>51</v>
      </c>
      <c r="V52" s="8">
        <v>5</v>
      </c>
      <c r="W52" s="8">
        <v>5</v>
      </c>
      <c r="X52" s="8">
        <v>2</v>
      </c>
      <c r="Y52" s="8">
        <v>5</v>
      </c>
      <c r="Z52" s="8">
        <v>5</v>
      </c>
      <c r="AA52" s="8">
        <v>5</v>
      </c>
      <c r="AB52" s="8">
        <v>3</v>
      </c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4</v>
      </c>
      <c r="B53" s="164" t="s">
        <v>5</v>
      </c>
      <c r="C53" s="165"/>
      <c r="D53" s="165"/>
      <c r="E53" s="165"/>
      <c r="F53" s="165"/>
      <c r="G53" s="166"/>
      <c r="H53" s="30">
        <f t="shared" si="3"/>
        <v>4.7142857142857144</v>
      </c>
      <c r="I53" s="32"/>
      <c r="J53" s="46">
        <f t="shared" si="4"/>
        <v>53</v>
      </c>
      <c r="K53" s="47">
        <f t="shared" si="5"/>
        <v>0.8833333333333333</v>
      </c>
      <c r="L53" s="9"/>
      <c r="M53" s="43" t="s">
        <v>52</v>
      </c>
      <c r="N53" s="12">
        <f>COUNTIF($V$53:$CC$53,N49)</f>
        <v>0</v>
      </c>
      <c r="O53" s="12">
        <f>COUNTIF($V$53:$CC$53,O49)</f>
        <v>0</v>
      </c>
      <c r="P53" s="12">
        <f>COUNTIF($V$53:$CC$53,P49)</f>
        <v>1</v>
      </c>
      <c r="Q53" s="12">
        <f>COUNTIF($V$53:$CC$53,Q49)</f>
        <v>0</v>
      </c>
      <c r="R53" s="12">
        <f>COUNTIF($V$53:$CC$53,R49)</f>
        <v>6</v>
      </c>
      <c r="S53" s="12">
        <f t="shared" si="6"/>
        <v>7</v>
      </c>
      <c r="T53" s="7"/>
      <c r="U53" s="43" t="s">
        <v>52</v>
      </c>
      <c r="V53" s="8">
        <v>5</v>
      </c>
      <c r="W53" s="8">
        <v>5</v>
      </c>
      <c r="X53" s="8">
        <v>3</v>
      </c>
      <c r="Y53" s="8">
        <v>5</v>
      </c>
      <c r="Z53" s="8">
        <v>5</v>
      </c>
      <c r="AA53" s="8">
        <v>5</v>
      </c>
      <c r="AB53" s="8">
        <v>5</v>
      </c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5</v>
      </c>
      <c r="B54" s="164" t="s">
        <v>6</v>
      </c>
      <c r="C54" s="165"/>
      <c r="D54" s="165"/>
      <c r="E54" s="165"/>
      <c r="F54" s="165"/>
      <c r="G54" s="166"/>
      <c r="H54" s="30">
        <f t="shared" si="3"/>
        <v>5</v>
      </c>
      <c r="I54" s="32"/>
      <c r="J54" s="46">
        <f t="shared" si="4"/>
        <v>53</v>
      </c>
      <c r="K54" s="47">
        <f t="shared" si="5"/>
        <v>0.8833333333333333</v>
      </c>
      <c r="L54" s="9"/>
      <c r="M54" s="43" t="s">
        <v>53</v>
      </c>
      <c r="N54" s="12">
        <f>COUNTIF($V$54:$CC$54,N49)</f>
        <v>0</v>
      </c>
      <c r="O54" s="12">
        <f>COUNTIF($V$54:$CC$54,O49)</f>
        <v>0</v>
      </c>
      <c r="P54" s="12">
        <f>COUNTIF($V$54:$CC$54,P49)</f>
        <v>0</v>
      </c>
      <c r="Q54" s="12">
        <f>COUNTIF($V$54:$CC$54,Q49)</f>
        <v>0</v>
      </c>
      <c r="R54" s="12">
        <f>COUNTIF($V$54:$CC$54,R49)</f>
        <v>7</v>
      </c>
      <c r="S54" s="12">
        <f t="shared" si="6"/>
        <v>7</v>
      </c>
      <c r="T54" s="7"/>
      <c r="U54" s="43" t="s">
        <v>53</v>
      </c>
      <c r="V54" s="8">
        <v>5</v>
      </c>
      <c r="W54" s="8">
        <v>5</v>
      </c>
      <c r="X54" s="8">
        <v>5</v>
      </c>
      <c r="Y54" s="8">
        <v>5</v>
      </c>
      <c r="Z54" s="8">
        <v>5</v>
      </c>
      <c r="AA54" s="8">
        <v>5</v>
      </c>
      <c r="AB54" s="8">
        <v>5</v>
      </c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12.75" customHeight="1">
      <c r="A55" s="12">
        <v>6</v>
      </c>
      <c r="B55" s="164" t="s">
        <v>7</v>
      </c>
      <c r="C55" s="165"/>
      <c r="D55" s="165"/>
      <c r="E55" s="165"/>
      <c r="F55" s="165"/>
      <c r="G55" s="166"/>
      <c r="H55" s="30">
        <f t="shared" si="3"/>
        <v>4</v>
      </c>
      <c r="I55" s="32"/>
      <c r="J55" s="46">
        <f t="shared" si="4"/>
        <v>53</v>
      </c>
      <c r="K55" s="47">
        <f t="shared" si="5"/>
        <v>0.8833333333333333</v>
      </c>
      <c r="L55" s="9"/>
      <c r="M55" s="43" t="s">
        <v>54</v>
      </c>
      <c r="N55" s="12">
        <f>COUNTIF($V$55:$CC$55,N49)</f>
        <v>1</v>
      </c>
      <c r="O55" s="12">
        <f>COUNTIF($V$55:$CC$55,O49)</f>
        <v>0</v>
      </c>
      <c r="P55" s="12">
        <f>COUNTIF($V$55:$CC$55,P49)</f>
        <v>0</v>
      </c>
      <c r="Q55" s="12">
        <f>COUNTIF($V$55:$CC$55,Q49)</f>
        <v>3</v>
      </c>
      <c r="R55" s="12">
        <f>COUNTIF($V$55:$CC$55,R49)</f>
        <v>3</v>
      </c>
      <c r="S55" s="12">
        <f t="shared" si="6"/>
        <v>7</v>
      </c>
      <c r="T55" s="7"/>
      <c r="U55" s="43" t="s">
        <v>54</v>
      </c>
      <c r="V55" s="8">
        <v>5</v>
      </c>
      <c r="W55" s="8">
        <v>5</v>
      </c>
      <c r="X55" s="8">
        <v>1</v>
      </c>
      <c r="Y55" s="8">
        <v>4</v>
      </c>
      <c r="Z55" s="8">
        <v>5</v>
      </c>
      <c r="AA55" s="8">
        <v>4</v>
      </c>
      <c r="AB55" s="8">
        <v>4</v>
      </c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7</v>
      </c>
      <c r="B56" s="164" t="s">
        <v>8</v>
      </c>
      <c r="C56" s="165"/>
      <c r="D56" s="165"/>
      <c r="E56" s="165"/>
      <c r="F56" s="165"/>
      <c r="G56" s="166"/>
      <c r="H56" s="30">
        <f t="shared" si="3"/>
        <v>4.7142857142857144</v>
      </c>
      <c r="I56" s="32"/>
      <c r="J56" s="46">
        <f t="shared" si="4"/>
        <v>53</v>
      </c>
      <c r="K56" s="47">
        <f t="shared" si="5"/>
        <v>0.8833333333333333</v>
      </c>
      <c r="L56" s="9"/>
      <c r="M56" s="44" t="s">
        <v>55</v>
      </c>
      <c r="N56" s="12">
        <f>COUNTIF($V$56:$CC$56,N49)</f>
        <v>0</v>
      </c>
      <c r="O56" s="12">
        <f>COUNTIF($V$56:$CC$56,O49)</f>
        <v>0</v>
      </c>
      <c r="P56" s="12">
        <f>COUNTIF($V$56:$CC$56,P49)</f>
        <v>0</v>
      </c>
      <c r="Q56" s="12">
        <f>COUNTIF($V$56:$CC$56,Q49)</f>
        <v>2</v>
      </c>
      <c r="R56" s="12">
        <f>COUNTIF($V$56:$CC$56,R49)</f>
        <v>5</v>
      </c>
      <c r="S56" s="12">
        <f t="shared" si="6"/>
        <v>7</v>
      </c>
      <c r="T56" s="7"/>
      <c r="U56" s="44" t="s">
        <v>55</v>
      </c>
      <c r="V56" s="8">
        <v>5</v>
      </c>
      <c r="W56" s="8">
        <v>5</v>
      </c>
      <c r="X56" s="8">
        <v>5</v>
      </c>
      <c r="Y56" s="8">
        <v>4</v>
      </c>
      <c r="Z56" s="8">
        <v>5</v>
      </c>
      <c r="AA56" s="8">
        <v>5</v>
      </c>
      <c r="AB56" s="8">
        <v>4</v>
      </c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30" customHeight="1">
      <c r="A57" s="12">
        <v>8</v>
      </c>
      <c r="B57" s="164" t="s">
        <v>9</v>
      </c>
      <c r="C57" s="165"/>
      <c r="D57" s="165"/>
      <c r="E57" s="165"/>
      <c r="F57" s="165"/>
      <c r="G57" s="166"/>
      <c r="H57" s="30">
        <f t="shared" si="3"/>
        <v>4.5714285714285712</v>
      </c>
      <c r="I57" s="32"/>
      <c r="J57" s="46">
        <f t="shared" si="4"/>
        <v>53</v>
      </c>
      <c r="K57" s="47">
        <f t="shared" si="5"/>
        <v>0.8833333333333333</v>
      </c>
      <c r="L57" s="9"/>
      <c r="M57" s="44" t="s">
        <v>56</v>
      </c>
      <c r="N57" s="12">
        <f>COUNTIF($V$57:$CC$57,N49)</f>
        <v>0</v>
      </c>
      <c r="O57" s="12">
        <f>COUNTIF($V$57:$CC$57,O49)</f>
        <v>1</v>
      </c>
      <c r="P57" s="12">
        <f>COUNTIF($V$57:$CC$57,P49)</f>
        <v>0</v>
      </c>
      <c r="Q57" s="12">
        <f>COUNTIF($V$57:$CC$57,Q49)</f>
        <v>0</v>
      </c>
      <c r="R57" s="12">
        <f>COUNTIF($V$57:$CC$57,R49)</f>
        <v>6</v>
      </c>
      <c r="S57" s="12">
        <f t="shared" si="6"/>
        <v>7</v>
      </c>
      <c r="T57" s="7"/>
      <c r="U57" s="44" t="s">
        <v>56</v>
      </c>
      <c r="V57" s="8">
        <v>5</v>
      </c>
      <c r="W57" s="8">
        <v>5</v>
      </c>
      <c r="X57" s="8">
        <v>2</v>
      </c>
      <c r="Y57" s="8">
        <v>5</v>
      </c>
      <c r="Z57" s="8">
        <v>5</v>
      </c>
      <c r="AA57" s="8">
        <v>5</v>
      </c>
      <c r="AB57" s="8">
        <v>5</v>
      </c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" customHeight="1">
      <c r="A58" s="12">
        <v>9</v>
      </c>
      <c r="B58" s="164" t="s">
        <v>41</v>
      </c>
      <c r="C58" s="165"/>
      <c r="D58" s="165"/>
      <c r="E58" s="165"/>
      <c r="F58" s="165"/>
      <c r="G58" s="166"/>
      <c r="H58" s="30">
        <f t="shared" si="3"/>
        <v>5</v>
      </c>
      <c r="I58" s="32"/>
      <c r="J58" s="46">
        <f t="shared" si="4"/>
        <v>53</v>
      </c>
      <c r="K58" s="47">
        <f>J58/(J58+S58)</f>
        <v>0.8833333333333333</v>
      </c>
      <c r="L58" s="9"/>
      <c r="M58" s="44" t="s">
        <v>57</v>
      </c>
      <c r="N58" s="12">
        <f>COUNTIF($V$58:$CC$58,N49)</f>
        <v>0</v>
      </c>
      <c r="O58" s="12">
        <f>COUNTIF($V$58:$CC$58,O49)</f>
        <v>0</v>
      </c>
      <c r="P58" s="12">
        <f>COUNTIF($V$58:$CC$58,P49)</f>
        <v>0</v>
      </c>
      <c r="Q58" s="12">
        <f>COUNTIF($V$58:$CC$58,Q49)</f>
        <v>0</v>
      </c>
      <c r="R58" s="12">
        <f>COUNTIF($V$58:$CC$58,R49)</f>
        <v>7</v>
      </c>
      <c r="S58" s="12">
        <f t="shared" si="6"/>
        <v>7</v>
      </c>
      <c r="T58" s="7"/>
      <c r="U58" s="44" t="s">
        <v>57</v>
      </c>
      <c r="V58" s="8">
        <v>5</v>
      </c>
      <c r="W58" s="8">
        <v>5</v>
      </c>
      <c r="X58" s="8">
        <v>5</v>
      </c>
      <c r="Y58" s="8">
        <v>5</v>
      </c>
      <c r="Z58" s="8">
        <v>5</v>
      </c>
      <c r="AA58" s="8">
        <v>5</v>
      </c>
      <c r="AB58" s="8">
        <v>5</v>
      </c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</row>
    <row r="59" spans="1:81" ht="27.75" customHeight="1">
      <c r="A59" s="180" t="s">
        <v>13</v>
      </c>
      <c r="B59" s="181"/>
      <c r="C59" s="181"/>
      <c r="D59" s="181"/>
      <c r="E59" s="181"/>
      <c r="F59" s="181"/>
      <c r="G59" s="182"/>
      <c r="H59" s="56">
        <f>AVERAGE(H50:H58)</f>
        <v>4.4761904761904763</v>
      </c>
      <c r="I59" s="49"/>
      <c r="J59" s="179" t="s">
        <v>66</v>
      </c>
      <c r="K59" s="179"/>
      <c r="L59" s="50">
        <f>SUM(J50:J58)</f>
        <v>477</v>
      </c>
      <c r="M59" s="7"/>
      <c r="N59" s="7"/>
      <c r="O59" s="7"/>
      <c r="P59" s="7"/>
      <c r="Q59" s="7"/>
      <c r="R59" s="7"/>
      <c r="S59" s="7"/>
      <c r="T59" s="7"/>
    </row>
    <row r="62" spans="1:81">
      <c r="B62" s="15" t="s">
        <v>88</v>
      </c>
    </row>
    <row r="63" spans="1:81">
      <c r="B63" s="15" t="s">
        <v>90</v>
      </c>
    </row>
    <row r="150" spans="21:21" ht="13.5" thickBot="1"/>
    <row r="151" spans="21:21" ht="13.5" thickBot="1">
      <c r="U151" s="4" t="e">
        <f>SUM(#REF!)</f>
        <v>#REF!</v>
      </c>
    </row>
  </sheetData>
  <mergeCells count="69">
    <mergeCell ref="A38:H38"/>
    <mergeCell ref="A43:G43"/>
    <mergeCell ref="H43:I43"/>
    <mergeCell ref="A44:G44"/>
    <mergeCell ref="H44:I44"/>
    <mergeCell ref="V11:CC11"/>
    <mergeCell ref="H10:I10"/>
    <mergeCell ref="H11:I11"/>
    <mergeCell ref="A5:H5"/>
    <mergeCell ref="A10:G10"/>
    <mergeCell ref="A11:G11"/>
    <mergeCell ref="V14:CC14"/>
    <mergeCell ref="A15:H15"/>
    <mergeCell ref="N15:P15"/>
    <mergeCell ref="M16:M17"/>
    <mergeCell ref="N16:P16"/>
    <mergeCell ref="R16:R17"/>
    <mergeCell ref="T16:T17"/>
    <mergeCell ref="N17:P17"/>
    <mergeCell ref="T24:T25"/>
    <mergeCell ref="N25:P25"/>
    <mergeCell ref="M18:R18"/>
    <mergeCell ref="M19:M22"/>
    <mergeCell ref="N19:P19"/>
    <mergeCell ref="R19:R22"/>
    <mergeCell ref="T19:T22"/>
    <mergeCell ref="N20:P20"/>
    <mergeCell ref="N21:P21"/>
    <mergeCell ref="N22:P22"/>
    <mergeCell ref="B23:D23"/>
    <mergeCell ref="M23:R23"/>
    <mergeCell ref="M24:M25"/>
    <mergeCell ref="N24:P24"/>
    <mergeCell ref="R24:R25"/>
    <mergeCell ref="M26:R26"/>
    <mergeCell ref="M27:M31"/>
    <mergeCell ref="N27:P27"/>
    <mergeCell ref="R27:R31"/>
    <mergeCell ref="T27:T31"/>
    <mergeCell ref="N28:P28"/>
    <mergeCell ref="N29:P29"/>
    <mergeCell ref="N30:P30"/>
    <mergeCell ref="N31:P31"/>
    <mergeCell ref="M32:M35"/>
    <mergeCell ref="N32:P32"/>
    <mergeCell ref="R32:R35"/>
    <mergeCell ref="T32:T35"/>
    <mergeCell ref="N33:P33"/>
    <mergeCell ref="N34:P34"/>
    <mergeCell ref="N35:P35"/>
    <mergeCell ref="B53:G53"/>
    <mergeCell ref="B46:D46"/>
    <mergeCell ref="A48:A49"/>
    <mergeCell ref="B48:G49"/>
    <mergeCell ref="H48:H49"/>
    <mergeCell ref="S48:S49"/>
    <mergeCell ref="V48:CC48"/>
    <mergeCell ref="B50:G50"/>
    <mergeCell ref="B51:G51"/>
    <mergeCell ref="B52:G52"/>
    <mergeCell ref="J48:K48"/>
    <mergeCell ref="N48:R48"/>
    <mergeCell ref="J59:K59"/>
    <mergeCell ref="B54:G54"/>
    <mergeCell ref="B55:G55"/>
    <mergeCell ref="B56:G56"/>
    <mergeCell ref="B57:G57"/>
    <mergeCell ref="B58:G58"/>
    <mergeCell ref="A59:G59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
НА ВИСОКОЈ ШКОЛИ СТРУКОВНИХ СТУДИЈА ЗА ВАСПИТАЧЕ У ШАПЦУ 
</oddHead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C151"/>
  <sheetViews>
    <sheetView tabSelected="1" topLeftCell="C46" workbookViewId="0">
      <selection activeCell="V62" sqref="V62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148"/>
      <c r="L1" s="148"/>
      <c r="M1" s="148"/>
      <c r="N1" s="148"/>
      <c r="O1" s="148"/>
      <c r="P1" s="148"/>
      <c r="Q1" s="148"/>
      <c r="R1" s="148"/>
      <c r="S1" s="148"/>
      <c r="T1" s="148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148"/>
      <c r="L2" s="148"/>
      <c r="M2" s="148"/>
      <c r="N2" s="148"/>
      <c r="O2" s="148"/>
      <c r="P2" s="148"/>
      <c r="Q2" s="148"/>
      <c r="R2" s="148"/>
      <c r="S2" s="148"/>
      <c r="T2" s="148"/>
    </row>
    <row r="3" spans="1:81">
      <c r="A3" s="29"/>
      <c r="B3" s="29"/>
      <c r="C3" s="29"/>
      <c r="D3" s="29"/>
      <c r="E3" s="29"/>
      <c r="F3" s="29"/>
      <c r="G3" s="29"/>
      <c r="H3" s="29"/>
      <c r="I3" s="29"/>
      <c r="J3" s="29"/>
      <c r="K3" s="148"/>
      <c r="L3" s="148"/>
      <c r="M3" s="148"/>
      <c r="N3" s="148"/>
      <c r="O3" s="148"/>
      <c r="P3" s="148"/>
      <c r="Q3" s="148"/>
      <c r="R3" s="148"/>
      <c r="S3" s="148"/>
      <c r="T3" s="148"/>
    </row>
    <row r="5" spans="1:81">
      <c r="A5" s="219" t="s">
        <v>136</v>
      </c>
      <c r="B5" s="219"/>
      <c r="C5" s="219"/>
      <c r="D5" s="219"/>
      <c r="E5" s="219"/>
      <c r="F5" s="172"/>
      <c r="G5" s="172"/>
      <c r="H5" s="172"/>
      <c r="I5" s="151"/>
      <c r="J5" s="151"/>
      <c r="K5" s="151"/>
      <c r="L5" s="151"/>
      <c r="M5" s="151"/>
      <c r="N5" s="151"/>
      <c r="O5" s="151"/>
      <c r="P5" s="151"/>
      <c r="Q5" s="151"/>
      <c r="R5" s="151"/>
      <c r="S5" s="151"/>
      <c r="T5" s="151"/>
    </row>
    <row r="6" spans="1:81" ht="12.75" customHeight="1">
      <c r="A6" s="27"/>
      <c r="B6" s="27"/>
      <c r="C6" s="27"/>
      <c r="D6" s="27"/>
      <c r="E6" s="27"/>
      <c r="F6" s="27"/>
      <c r="G6" s="27"/>
      <c r="H6" s="27"/>
      <c r="I6" s="143"/>
      <c r="J6" s="143"/>
      <c r="K6" s="143"/>
      <c r="L6" s="143"/>
      <c r="M6" s="143"/>
      <c r="N6" s="143"/>
      <c r="O6" s="143"/>
      <c r="P6" s="143"/>
      <c r="Q6" s="143"/>
      <c r="R6" s="143"/>
      <c r="S6" s="143"/>
      <c r="T6" s="143"/>
    </row>
    <row r="7" spans="1:81" ht="12.75" customHeight="1">
      <c r="A7" s="26" t="s">
        <v>133</v>
      </c>
      <c r="B7" s="64"/>
      <c r="C7" s="64"/>
      <c r="D7" s="64"/>
      <c r="E7" s="64"/>
      <c r="F7" s="64"/>
      <c r="G7" s="64"/>
      <c r="H7" s="64"/>
      <c r="I7" s="156"/>
      <c r="J7" s="156"/>
      <c r="K7" s="156"/>
    </row>
    <row r="8" spans="1:81">
      <c r="A8" s="26" t="s">
        <v>134</v>
      </c>
      <c r="B8" s="26"/>
      <c r="C8" s="26"/>
      <c r="D8" s="26"/>
      <c r="E8" s="26"/>
      <c r="F8" s="26"/>
      <c r="G8" s="26"/>
      <c r="H8" s="26"/>
      <c r="I8" s="156"/>
    </row>
    <row r="9" spans="1:81">
      <c r="A9" s="156"/>
      <c r="B9" s="151"/>
      <c r="C9" s="151"/>
      <c r="D9" s="151"/>
      <c r="E9" s="151"/>
      <c r="F9" s="151"/>
      <c r="G9" s="151"/>
    </row>
    <row r="10" spans="1:81">
      <c r="A10" s="220" t="s">
        <v>35</v>
      </c>
      <c r="B10" s="159"/>
      <c r="C10" s="159"/>
      <c r="D10" s="159"/>
      <c r="E10" s="159"/>
      <c r="F10" s="159"/>
      <c r="G10" s="160"/>
      <c r="H10" s="163"/>
      <c r="I10" s="163"/>
      <c r="J10" s="144"/>
      <c r="K10" s="144"/>
      <c r="L10" s="144"/>
      <c r="M10" s="144"/>
      <c r="N10" s="144"/>
      <c r="O10" s="144"/>
      <c r="P10" s="144"/>
      <c r="Q10" s="144"/>
      <c r="R10" s="144"/>
      <c r="S10" s="144"/>
      <c r="T10" s="34" t="s">
        <v>42</v>
      </c>
    </row>
    <row r="11" spans="1:81">
      <c r="A11" s="161" t="s">
        <v>37</v>
      </c>
      <c r="B11" s="161"/>
      <c r="C11" s="161"/>
      <c r="D11" s="161"/>
      <c r="E11" s="161"/>
      <c r="F11" s="161"/>
      <c r="G11" s="162"/>
      <c r="H11" s="163"/>
      <c r="I11" s="163"/>
      <c r="J11" s="144"/>
      <c r="K11" s="144"/>
      <c r="L11" s="144"/>
      <c r="M11" s="144"/>
      <c r="N11" s="144"/>
      <c r="O11" s="144"/>
      <c r="P11" s="144"/>
      <c r="Q11" s="144"/>
      <c r="R11" s="144"/>
      <c r="S11" s="144"/>
      <c r="T11" s="144"/>
      <c r="V11" s="218" t="s">
        <v>19</v>
      </c>
      <c r="W11" s="218"/>
      <c r="X11" s="218"/>
      <c r="Y11" s="218"/>
      <c r="Z11" s="218"/>
      <c r="AA11" s="218"/>
      <c r="AB11" s="218"/>
      <c r="AC11" s="218"/>
      <c r="AD11" s="218"/>
      <c r="AE11" s="218"/>
      <c r="AF11" s="218"/>
      <c r="AG11" s="218"/>
      <c r="AH11" s="218"/>
      <c r="AI11" s="218"/>
      <c r="AJ11" s="218"/>
      <c r="AK11" s="218"/>
      <c r="AL11" s="218"/>
      <c r="AM11" s="218"/>
      <c r="AN11" s="218"/>
      <c r="AO11" s="218"/>
      <c r="AP11" s="218"/>
      <c r="AQ11" s="218"/>
      <c r="AR11" s="218"/>
      <c r="AS11" s="218"/>
      <c r="AT11" s="218"/>
      <c r="AU11" s="218"/>
      <c r="AV11" s="218"/>
      <c r="AW11" s="218"/>
      <c r="AX11" s="218"/>
      <c r="AY11" s="218"/>
      <c r="AZ11" s="218"/>
      <c r="BA11" s="218"/>
      <c r="BB11" s="218"/>
      <c r="BC11" s="218"/>
      <c r="BD11" s="218"/>
      <c r="BE11" s="218"/>
      <c r="BF11" s="218"/>
      <c r="BG11" s="218"/>
      <c r="BH11" s="218"/>
      <c r="BI11" s="218"/>
      <c r="BJ11" s="218"/>
      <c r="BK11" s="218"/>
      <c r="BL11" s="218"/>
      <c r="BM11" s="218"/>
      <c r="BN11" s="218"/>
      <c r="BO11" s="218"/>
      <c r="BP11" s="218"/>
      <c r="BQ11" s="218"/>
      <c r="BR11" s="218"/>
      <c r="BS11" s="218"/>
      <c r="BT11" s="218"/>
      <c r="BU11" s="218"/>
      <c r="BV11" s="218"/>
      <c r="BW11" s="218"/>
      <c r="BX11" s="218"/>
      <c r="BY11" s="218"/>
      <c r="BZ11" s="218"/>
      <c r="CA11" s="218"/>
      <c r="CB11" s="218"/>
      <c r="CC11" s="218"/>
    </row>
    <row r="12" spans="1:81">
      <c r="A12" s="145"/>
      <c r="B12" s="145"/>
      <c r="C12" s="145"/>
      <c r="D12" s="145"/>
      <c r="E12" s="145"/>
      <c r="F12" s="145"/>
      <c r="G12" s="146"/>
      <c r="H12" s="144"/>
      <c r="I12" s="144"/>
      <c r="J12" s="144"/>
      <c r="K12" s="144"/>
      <c r="L12" s="144"/>
      <c r="M12" s="144"/>
      <c r="N12" s="144"/>
      <c r="O12" s="144"/>
      <c r="P12" s="144"/>
      <c r="Q12" s="144"/>
      <c r="R12" s="144"/>
      <c r="S12" s="144"/>
      <c r="T12" s="144"/>
      <c r="V12" s="155"/>
      <c r="W12" s="155"/>
      <c r="X12" s="155"/>
      <c r="Y12" s="155"/>
      <c r="Z12" s="155"/>
      <c r="AA12" s="155"/>
      <c r="AB12" s="155"/>
      <c r="AC12" s="155"/>
      <c r="AD12" s="155"/>
      <c r="AE12" s="155"/>
      <c r="AF12" s="155"/>
      <c r="AG12" s="155"/>
      <c r="AH12" s="155"/>
      <c r="AI12" s="155"/>
      <c r="AJ12" s="155"/>
      <c r="AK12" s="155"/>
      <c r="AL12" s="155"/>
      <c r="AM12" s="155"/>
      <c r="AN12" s="155"/>
      <c r="AO12" s="155"/>
      <c r="AP12" s="155"/>
      <c r="AQ12" s="155"/>
      <c r="AR12" s="155"/>
      <c r="AS12" s="155"/>
      <c r="AT12" s="155"/>
      <c r="AU12" s="155"/>
      <c r="AV12" s="155"/>
      <c r="AW12" s="155"/>
      <c r="AX12" s="155"/>
      <c r="AY12" s="155"/>
      <c r="AZ12" s="155"/>
      <c r="BA12" s="155"/>
      <c r="BB12" s="155"/>
      <c r="BC12" s="155"/>
      <c r="BD12" s="155"/>
      <c r="BE12" s="155"/>
      <c r="BF12" s="155"/>
      <c r="BG12" s="155"/>
      <c r="BH12" s="155"/>
      <c r="BI12" s="155"/>
      <c r="BJ12" s="155"/>
      <c r="BK12" s="155"/>
      <c r="BL12" s="155"/>
      <c r="BM12" s="155"/>
      <c r="BN12" s="155"/>
      <c r="BO12" s="155"/>
      <c r="BP12" s="155"/>
      <c r="BQ12" s="155"/>
      <c r="BR12" s="155"/>
      <c r="BS12" s="155"/>
      <c r="BT12" s="155"/>
      <c r="BU12" s="155"/>
      <c r="BV12" s="155"/>
      <c r="BW12" s="155"/>
      <c r="BX12" s="155"/>
      <c r="BY12" s="155"/>
      <c r="BZ12" s="155"/>
      <c r="CA12" s="155"/>
      <c r="CB12" s="155"/>
      <c r="CC12" s="155"/>
    </row>
    <row r="13" spans="1:81">
      <c r="A13" s="145"/>
      <c r="B13" s="145"/>
      <c r="C13" s="145"/>
      <c r="D13" s="145"/>
      <c r="E13" s="145"/>
      <c r="F13" s="145"/>
      <c r="G13" s="146"/>
      <c r="H13" s="144"/>
      <c r="I13" s="144"/>
      <c r="J13" s="144"/>
      <c r="K13" s="144"/>
      <c r="L13" s="144"/>
      <c r="M13" s="144"/>
      <c r="N13" s="144"/>
      <c r="O13" s="144"/>
      <c r="P13" s="144"/>
      <c r="Q13" s="144"/>
      <c r="R13" s="144"/>
      <c r="S13" s="144"/>
      <c r="T13" s="144"/>
      <c r="V13" s="155"/>
      <c r="W13" s="155"/>
      <c r="X13" s="155"/>
      <c r="Y13" s="155"/>
      <c r="Z13" s="155"/>
      <c r="AA13" s="155"/>
      <c r="AB13" s="155"/>
      <c r="AC13" s="155"/>
      <c r="AD13" s="155"/>
      <c r="AE13" s="155"/>
      <c r="AF13" s="155"/>
      <c r="AG13" s="155"/>
      <c r="AH13" s="155"/>
      <c r="AI13" s="155"/>
      <c r="AJ13" s="155"/>
      <c r="AK13" s="155"/>
      <c r="AL13" s="155"/>
      <c r="AM13" s="155"/>
      <c r="AN13" s="155"/>
      <c r="AO13" s="155"/>
      <c r="AP13" s="155"/>
      <c r="AQ13" s="155"/>
      <c r="AR13" s="155"/>
      <c r="AS13" s="155"/>
      <c r="AT13" s="155"/>
      <c r="AU13" s="155"/>
      <c r="AV13" s="155"/>
      <c r="AW13" s="155"/>
      <c r="AX13" s="155"/>
      <c r="AY13" s="155"/>
      <c r="AZ13" s="155"/>
      <c r="BA13" s="155"/>
      <c r="BB13" s="155"/>
      <c r="BC13" s="155"/>
      <c r="BD13" s="155"/>
      <c r="BE13" s="155"/>
      <c r="BF13" s="155"/>
      <c r="BG13" s="155"/>
      <c r="BH13" s="155"/>
      <c r="BI13" s="155"/>
      <c r="BJ13" s="155"/>
      <c r="BK13" s="155"/>
      <c r="BL13" s="155"/>
      <c r="BM13" s="155"/>
      <c r="BN13" s="155"/>
      <c r="BO13" s="155"/>
      <c r="BP13" s="155"/>
      <c r="BQ13" s="155"/>
      <c r="BR13" s="155"/>
      <c r="BS13" s="155"/>
      <c r="BT13" s="155"/>
      <c r="BU13" s="155"/>
      <c r="BV13" s="155"/>
      <c r="BW13" s="155"/>
      <c r="BX13" s="155"/>
      <c r="BY13" s="155"/>
      <c r="BZ13" s="155"/>
      <c r="CA13" s="155"/>
      <c r="CB13" s="155"/>
      <c r="CC13" s="155"/>
    </row>
    <row r="14" spans="1:81">
      <c r="V14" s="213" t="s">
        <v>58</v>
      </c>
      <c r="W14" s="213"/>
      <c r="X14" s="213"/>
      <c r="Y14" s="213"/>
      <c r="Z14" s="213"/>
      <c r="AA14" s="213"/>
      <c r="AB14" s="213"/>
      <c r="AC14" s="213"/>
      <c r="AD14" s="213"/>
      <c r="AE14" s="213"/>
      <c r="AF14" s="213"/>
      <c r="AG14" s="213"/>
      <c r="AH14" s="213"/>
      <c r="AI14" s="213"/>
      <c r="AJ14" s="213"/>
      <c r="AK14" s="213"/>
      <c r="AL14" s="213"/>
      <c r="AM14" s="213"/>
      <c r="AN14" s="213"/>
      <c r="AO14" s="213"/>
      <c r="AP14" s="213"/>
      <c r="AQ14" s="213"/>
      <c r="AR14" s="213"/>
      <c r="AS14" s="213"/>
      <c r="AT14" s="213"/>
      <c r="AU14" s="213"/>
      <c r="AV14" s="213"/>
      <c r="AW14" s="213"/>
      <c r="AX14" s="213"/>
      <c r="AY14" s="213"/>
      <c r="AZ14" s="213"/>
      <c r="BA14" s="213"/>
      <c r="BB14" s="213"/>
      <c r="BC14" s="213"/>
      <c r="BD14" s="213"/>
      <c r="BE14" s="213"/>
      <c r="BF14" s="213"/>
      <c r="BG14" s="213"/>
      <c r="BH14" s="213"/>
      <c r="BI14" s="213"/>
      <c r="BJ14" s="213"/>
      <c r="BK14" s="213"/>
      <c r="BL14" s="213"/>
      <c r="BM14" s="213"/>
      <c r="BN14" s="213"/>
      <c r="BO14" s="213"/>
      <c r="BP14" s="213"/>
      <c r="BQ14" s="213"/>
      <c r="BR14" s="213"/>
      <c r="BS14" s="213"/>
      <c r="BT14" s="213"/>
      <c r="BU14" s="213"/>
      <c r="BV14" s="213"/>
      <c r="BW14" s="213"/>
      <c r="BX14" s="213"/>
      <c r="BY14" s="213"/>
      <c r="BZ14" s="213"/>
      <c r="CA14" s="213"/>
      <c r="CB14" s="213"/>
      <c r="CC14" s="213"/>
    </row>
    <row r="15" spans="1:81">
      <c r="A15" s="169" t="s">
        <v>19</v>
      </c>
      <c r="B15" s="159"/>
      <c r="C15" s="159"/>
      <c r="D15" s="159"/>
      <c r="E15" s="159"/>
      <c r="F15" s="159"/>
      <c r="G15" s="159"/>
      <c r="H15" s="159"/>
      <c r="I15" s="143"/>
      <c r="J15" s="91"/>
      <c r="K15" s="143"/>
      <c r="N15" s="214" t="s">
        <v>43</v>
      </c>
      <c r="O15" s="163"/>
      <c r="P15" s="163"/>
      <c r="Q15" s="154" t="s">
        <v>40</v>
      </c>
      <c r="R15" s="36" t="s">
        <v>34</v>
      </c>
      <c r="U15" s="43" t="s">
        <v>45</v>
      </c>
      <c r="V15" s="8">
        <v>1</v>
      </c>
      <c r="W15" s="8">
        <v>2</v>
      </c>
      <c r="X15" s="8">
        <v>3</v>
      </c>
      <c r="Y15" s="8">
        <v>4</v>
      </c>
      <c r="Z15" s="8">
        <v>5</v>
      </c>
      <c r="AA15" s="8">
        <v>6</v>
      </c>
      <c r="AB15" s="8">
        <v>7</v>
      </c>
      <c r="AC15" s="8">
        <v>8</v>
      </c>
      <c r="AD15" s="8">
        <v>9</v>
      </c>
      <c r="AE15" s="8">
        <v>10</v>
      </c>
      <c r="AF15" s="8">
        <v>11</v>
      </c>
      <c r="AG15" s="8">
        <v>12</v>
      </c>
      <c r="AH15" s="8">
        <v>13</v>
      </c>
      <c r="AI15" s="8">
        <v>14</v>
      </c>
      <c r="AJ15" s="8">
        <v>15</v>
      </c>
      <c r="AK15" s="8">
        <v>16</v>
      </c>
      <c r="AL15" s="8">
        <v>17</v>
      </c>
      <c r="AM15" s="8">
        <v>18</v>
      </c>
      <c r="AN15" s="8">
        <v>19</v>
      </c>
      <c r="AO15" s="8">
        <v>20</v>
      </c>
      <c r="AP15" s="8">
        <v>21</v>
      </c>
      <c r="AQ15" s="8">
        <v>22</v>
      </c>
      <c r="AR15" s="8">
        <v>23</v>
      </c>
      <c r="AS15" s="8">
        <v>24</v>
      </c>
      <c r="AT15" s="8">
        <v>25</v>
      </c>
      <c r="AU15" s="8">
        <v>26</v>
      </c>
      <c r="AV15" s="8">
        <v>27</v>
      </c>
      <c r="AW15" s="8">
        <v>28</v>
      </c>
      <c r="AX15" s="8">
        <v>29</v>
      </c>
      <c r="AY15" s="8">
        <v>30</v>
      </c>
      <c r="AZ15" s="8">
        <v>31</v>
      </c>
      <c r="BA15" s="8">
        <v>32</v>
      </c>
      <c r="BB15" s="8">
        <v>33</v>
      </c>
      <c r="BC15" s="8">
        <v>34</v>
      </c>
      <c r="BD15" s="8">
        <v>35</v>
      </c>
      <c r="BE15" s="8">
        <v>36</v>
      </c>
      <c r="BF15" s="8">
        <v>37</v>
      </c>
      <c r="BG15" s="8">
        <v>38</v>
      </c>
      <c r="BH15" s="8">
        <v>39</v>
      </c>
      <c r="BI15" s="8">
        <v>40</v>
      </c>
      <c r="BJ15" s="8">
        <v>41</v>
      </c>
      <c r="BK15" s="8">
        <v>42</v>
      </c>
      <c r="BL15" s="8">
        <v>43</v>
      </c>
      <c r="BM15" s="8">
        <v>44</v>
      </c>
      <c r="BN15" s="8">
        <v>45</v>
      </c>
      <c r="BO15" s="8">
        <v>46</v>
      </c>
      <c r="BP15" s="8">
        <v>47</v>
      </c>
      <c r="BQ15" s="8">
        <v>48</v>
      </c>
      <c r="BR15" s="8">
        <v>49</v>
      </c>
      <c r="BS15" s="8">
        <v>50</v>
      </c>
      <c r="BT15" s="8">
        <v>51</v>
      </c>
      <c r="BU15" s="8">
        <v>52</v>
      </c>
      <c r="BV15" s="8">
        <v>53</v>
      </c>
      <c r="BW15" s="8">
        <v>54</v>
      </c>
      <c r="BX15" s="8">
        <v>55</v>
      </c>
      <c r="BY15" s="8">
        <v>56</v>
      </c>
      <c r="BZ15" s="8">
        <v>57</v>
      </c>
      <c r="CA15" s="8">
        <v>58</v>
      </c>
      <c r="CB15" s="8">
        <v>59</v>
      </c>
      <c r="CC15" s="8">
        <v>60</v>
      </c>
    </row>
    <row r="16" spans="1:81">
      <c r="A16" s="148"/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M16" s="170">
        <v>1</v>
      </c>
      <c r="N16" s="215" t="s">
        <v>17</v>
      </c>
      <c r="O16" s="216"/>
      <c r="P16" s="217"/>
      <c r="Q16" s="8">
        <f>COUNTA(V16:CC16)</f>
        <v>0</v>
      </c>
      <c r="R16" s="209">
        <f>SUM(Q16:Q17)</f>
        <v>8</v>
      </c>
      <c r="T16" s="170">
        <v>1</v>
      </c>
      <c r="U16" s="16" t="s">
        <v>17</v>
      </c>
      <c r="V16" s="43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150" t="s">
        <v>44</v>
      </c>
      <c r="C17" s="150"/>
      <c r="F17" s="38" t="s">
        <v>115</v>
      </c>
      <c r="G17" s="38"/>
      <c r="H17" s="125"/>
      <c r="I17" s="123"/>
      <c r="J17" s="123"/>
      <c r="K17" s="123"/>
      <c r="M17" s="170"/>
      <c r="N17" s="206" t="s">
        <v>18</v>
      </c>
      <c r="O17" s="207"/>
      <c r="P17" s="208"/>
      <c r="Q17" s="8">
        <f>COUNTA(V17:CC17)</f>
        <v>8</v>
      </c>
      <c r="R17" s="211"/>
      <c r="T17" s="170"/>
      <c r="U17" s="153" t="s">
        <v>18</v>
      </c>
      <c r="V17" s="8" t="s">
        <v>144</v>
      </c>
      <c r="W17" s="8" t="s">
        <v>144</v>
      </c>
      <c r="X17" s="8" t="s">
        <v>144</v>
      </c>
      <c r="Y17" s="8" t="s">
        <v>144</v>
      </c>
      <c r="Z17" s="8" t="s">
        <v>144</v>
      </c>
      <c r="AA17" s="8" t="s">
        <v>144</v>
      </c>
      <c r="AB17" s="8" t="s">
        <v>144</v>
      </c>
      <c r="AC17" s="8" t="s">
        <v>144</v>
      </c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A18" s="15"/>
      <c r="B18" s="41" t="s">
        <v>45</v>
      </c>
      <c r="C18" s="154" t="s">
        <v>40</v>
      </c>
      <c r="D18" s="154" t="s">
        <v>39</v>
      </c>
      <c r="F18" s="41" t="s">
        <v>116</v>
      </c>
      <c r="G18" s="154" t="s">
        <v>40</v>
      </c>
      <c r="H18" s="154" t="s">
        <v>39</v>
      </c>
      <c r="I18" s="123"/>
      <c r="J18" s="123"/>
      <c r="K18" s="123"/>
      <c r="M18" s="200"/>
      <c r="N18" s="201"/>
      <c r="O18" s="201"/>
      <c r="P18" s="201"/>
      <c r="Q18" s="201"/>
      <c r="R18" s="202"/>
      <c r="T18" s="149"/>
      <c r="U18" s="153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6" t="s">
        <v>17</v>
      </c>
      <c r="C19" s="147">
        <f>Q16</f>
        <v>0</v>
      </c>
      <c r="D19" s="24">
        <f>Q16/$R$16</f>
        <v>0</v>
      </c>
      <c r="F19" s="153">
        <f>'4. Dr Vjekoslav Budimirovic'!F19</f>
        <v>2017</v>
      </c>
      <c r="G19" s="39">
        <f>Q19</f>
        <v>8</v>
      </c>
      <c r="H19" s="24">
        <f>Q19/$R$19</f>
        <v>1</v>
      </c>
      <c r="I19" s="25"/>
      <c r="J19" s="25"/>
      <c r="K19" s="25"/>
      <c r="M19" s="170">
        <v>2</v>
      </c>
      <c r="N19" s="206">
        <f>F19</f>
        <v>2017</v>
      </c>
      <c r="O19" s="207"/>
      <c r="P19" s="208"/>
      <c r="Q19" s="8">
        <f>COUNTA(V19:CC19)</f>
        <v>8</v>
      </c>
      <c r="R19" s="209">
        <f>SUM(Q19:Q22)</f>
        <v>8</v>
      </c>
      <c r="T19" s="170">
        <v>2</v>
      </c>
      <c r="U19" s="153">
        <f>F19</f>
        <v>2017</v>
      </c>
      <c r="V19" s="8" t="s">
        <v>144</v>
      </c>
      <c r="W19" s="8" t="s">
        <v>144</v>
      </c>
      <c r="X19" s="8" t="s">
        <v>144</v>
      </c>
      <c r="Y19" s="8" t="s">
        <v>144</v>
      </c>
      <c r="Z19" s="8" t="s">
        <v>144</v>
      </c>
      <c r="AA19" s="8" t="s">
        <v>144</v>
      </c>
      <c r="AB19" s="8" t="s">
        <v>144</v>
      </c>
      <c r="AC19" s="8" t="s">
        <v>144</v>
      </c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153" t="s">
        <v>18</v>
      </c>
      <c r="C20" s="147">
        <f>Q17</f>
        <v>8</v>
      </c>
      <c r="D20" s="24">
        <f>Q17/$R$16</f>
        <v>1</v>
      </c>
      <c r="F20" s="153">
        <f>'4. Dr Vjekoslav Budimirovic'!F20</f>
        <v>2016</v>
      </c>
      <c r="G20" s="39">
        <f>Q20</f>
        <v>0</v>
      </c>
      <c r="H20" s="24">
        <f>Q20/$R$19</f>
        <v>0</v>
      </c>
      <c r="I20" s="25"/>
      <c r="J20" s="25"/>
      <c r="K20" s="25"/>
      <c r="M20" s="170"/>
      <c r="N20" s="206">
        <f t="shared" ref="N20:N22" si="0">F20</f>
        <v>2016</v>
      </c>
      <c r="O20" s="207"/>
      <c r="P20" s="208"/>
      <c r="Q20" s="8">
        <f>COUNTA(V20:CC20)</f>
        <v>0</v>
      </c>
      <c r="R20" s="210"/>
      <c r="T20" s="170"/>
      <c r="U20" s="153">
        <f t="shared" ref="U20:U22" si="1">F20</f>
        <v>2016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B21" s="42" t="s">
        <v>46</v>
      </c>
      <c r="C21" s="45">
        <f>SUM(C19:C20)</f>
        <v>8</v>
      </c>
      <c r="D21" s="48">
        <f>SUM(D19:D20)</f>
        <v>1</v>
      </c>
      <c r="F21" s="153">
        <f>'4. Dr Vjekoslav Budimirovic'!F21</f>
        <v>2015</v>
      </c>
      <c r="G21" s="39">
        <f>Q21</f>
        <v>0</v>
      </c>
      <c r="H21" s="24">
        <f>Q21/$R$19</f>
        <v>0</v>
      </c>
      <c r="I21" s="25"/>
      <c r="J21" s="25"/>
      <c r="K21" s="25"/>
      <c r="M21" s="170"/>
      <c r="N21" s="206">
        <f t="shared" si="0"/>
        <v>2015</v>
      </c>
      <c r="O21" s="207"/>
      <c r="P21" s="208"/>
      <c r="Q21" s="8">
        <f>COUNTA(V21:CC21)</f>
        <v>0</v>
      </c>
      <c r="R21" s="210"/>
      <c r="T21" s="170"/>
      <c r="U21" s="153">
        <f t="shared" si="1"/>
        <v>2015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F22" s="153" t="str">
        <f>'4. Dr Vjekoslav Budimirovic'!F22</f>
        <v>пре 2015</v>
      </c>
      <c r="G22" s="39">
        <f>Q22</f>
        <v>0</v>
      </c>
      <c r="H22" s="24">
        <f>Q22/$R$19</f>
        <v>0</v>
      </c>
      <c r="I22" s="25"/>
      <c r="J22" s="25"/>
      <c r="K22" s="25"/>
      <c r="M22" s="170"/>
      <c r="N22" s="206" t="str">
        <f t="shared" si="0"/>
        <v>пре 2015</v>
      </c>
      <c r="O22" s="207"/>
      <c r="P22" s="208"/>
      <c r="Q22" s="8">
        <f>COUNTA(V22:CC22)</f>
        <v>0</v>
      </c>
      <c r="R22" s="211"/>
      <c r="T22" s="170"/>
      <c r="U22" s="153" t="str">
        <f t="shared" si="1"/>
        <v>пре 2015</v>
      </c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168" t="s">
        <v>22</v>
      </c>
      <c r="C23" s="168"/>
      <c r="D23" s="168"/>
      <c r="F23" s="42" t="s">
        <v>46</v>
      </c>
      <c r="G23" s="45">
        <f>SUM(G19:G22)</f>
        <v>8</v>
      </c>
      <c r="H23" s="48">
        <f>SUM(H19:H22)</f>
        <v>1</v>
      </c>
      <c r="I23" s="25"/>
      <c r="J23" s="25"/>
      <c r="K23" s="25"/>
      <c r="M23" s="200"/>
      <c r="N23" s="201"/>
      <c r="O23" s="201"/>
      <c r="P23" s="201"/>
      <c r="Q23" s="201"/>
      <c r="R23" s="202"/>
      <c r="T23" s="149"/>
      <c r="U23" s="153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41" t="s">
        <v>45</v>
      </c>
      <c r="C24" s="154" t="s">
        <v>40</v>
      </c>
      <c r="D24" s="154" t="s">
        <v>39</v>
      </c>
      <c r="M24" s="170">
        <v>3</v>
      </c>
      <c r="N24" s="206" t="s">
        <v>20</v>
      </c>
      <c r="O24" s="207"/>
      <c r="P24" s="208"/>
      <c r="Q24" s="8">
        <f>COUNTA(V24:CC24)</f>
        <v>0</v>
      </c>
      <c r="R24" s="209">
        <f>SUM(Q24:Q25)</f>
        <v>0</v>
      </c>
      <c r="T24" s="170">
        <v>3</v>
      </c>
      <c r="U24" s="153" t="s">
        <v>20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53" t="s">
        <v>20</v>
      </c>
      <c r="C25" s="39">
        <f>Q24</f>
        <v>0</v>
      </c>
      <c r="D25" s="24" t="e">
        <f>Q24/$R$24</f>
        <v>#DIV/0!</v>
      </c>
      <c r="M25" s="170"/>
      <c r="N25" s="206" t="s">
        <v>21</v>
      </c>
      <c r="O25" s="207"/>
      <c r="P25" s="208"/>
      <c r="Q25" s="8">
        <f>COUNTA(V25:CC25)</f>
        <v>0</v>
      </c>
      <c r="R25" s="211"/>
      <c r="T25" s="170"/>
      <c r="U25" s="153" t="s">
        <v>62</v>
      </c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153" t="s">
        <v>21</v>
      </c>
      <c r="C26" s="39">
        <f>Q25</f>
        <v>0</v>
      </c>
      <c r="D26" s="24" t="e">
        <f>Q25/$R$24</f>
        <v>#DIV/0!</v>
      </c>
      <c r="F26" s="38" t="s">
        <v>23</v>
      </c>
      <c r="G26" s="38"/>
      <c r="H26" s="38"/>
      <c r="I26" s="150"/>
      <c r="M26" s="200"/>
      <c r="N26" s="201"/>
      <c r="O26" s="201"/>
      <c r="P26" s="201"/>
      <c r="Q26" s="201"/>
      <c r="R26" s="202"/>
      <c r="T26" s="149"/>
      <c r="U26" s="153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B27" s="42" t="s">
        <v>46</v>
      </c>
      <c r="C27" s="45">
        <f>SUM(C25:C26)</f>
        <v>0</v>
      </c>
      <c r="D27" s="48" t="e">
        <f>SUM(D25:D26)</f>
        <v>#DIV/0!</v>
      </c>
      <c r="F27" s="41" t="s">
        <v>45</v>
      </c>
      <c r="G27" s="154" t="s">
        <v>40</v>
      </c>
      <c r="H27" s="154" t="s">
        <v>39</v>
      </c>
      <c r="J27" s="150"/>
      <c r="K27" s="150"/>
      <c r="M27" s="170">
        <v>4</v>
      </c>
      <c r="N27" s="212" t="s">
        <v>24</v>
      </c>
      <c r="O27" s="212"/>
      <c r="P27" s="212"/>
      <c r="Q27" s="8">
        <f t="shared" ref="Q27:Q35" si="2">COUNTA(V27:CC27)</f>
        <v>0</v>
      </c>
      <c r="R27" s="209">
        <f>SUM(Q27:Q31)</f>
        <v>0</v>
      </c>
      <c r="T27" s="170">
        <v>4</v>
      </c>
      <c r="U27" s="20" t="s">
        <v>24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F28" s="20" t="s">
        <v>24</v>
      </c>
      <c r="G28" s="39">
        <f>Q27</f>
        <v>0</v>
      </c>
      <c r="H28" s="24" t="e">
        <f>Q27/$R$27</f>
        <v>#DIV/0!</v>
      </c>
      <c r="I28" s="25"/>
      <c r="J28" s="25"/>
      <c r="K28" s="25"/>
      <c r="M28" s="170"/>
      <c r="N28" s="212" t="s">
        <v>25</v>
      </c>
      <c r="O28" s="212"/>
      <c r="P28" s="212"/>
      <c r="Q28" s="8">
        <f t="shared" si="2"/>
        <v>0</v>
      </c>
      <c r="R28" s="210"/>
      <c r="T28" s="170"/>
      <c r="U28" s="20" t="s">
        <v>25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>
      <c r="B29" s="29" t="s">
        <v>94</v>
      </c>
      <c r="C29" s="29"/>
      <c r="D29" s="26"/>
      <c r="E29" s="40"/>
      <c r="F29" s="20" t="s">
        <v>25</v>
      </c>
      <c r="G29" s="39">
        <f>Q28</f>
        <v>0</v>
      </c>
      <c r="H29" s="24" t="e">
        <f>Q28/$R$27</f>
        <v>#DIV/0!</v>
      </c>
      <c r="I29" s="25"/>
      <c r="J29" s="25"/>
      <c r="K29" s="25"/>
      <c r="M29" s="170"/>
      <c r="N29" s="212" t="s">
        <v>26</v>
      </c>
      <c r="O29" s="212"/>
      <c r="P29" s="212"/>
      <c r="Q29" s="8">
        <f t="shared" si="2"/>
        <v>0</v>
      </c>
      <c r="R29" s="210"/>
      <c r="T29" s="170"/>
      <c r="U29" s="20" t="s">
        <v>26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 ht="15.75" customHeight="1">
      <c r="B30" s="41" t="s">
        <v>45</v>
      </c>
      <c r="C30" s="154" t="s">
        <v>40</v>
      </c>
      <c r="D30" s="154" t="s">
        <v>39</v>
      </c>
      <c r="E30" s="40"/>
      <c r="F30" s="20" t="s">
        <v>26</v>
      </c>
      <c r="G30" s="39">
        <f>Q29</f>
        <v>0</v>
      </c>
      <c r="H30" s="24" t="e">
        <f>Q29/$R$27</f>
        <v>#DIV/0!</v>
      </c>
      <c r="I30" s="25"/>
      <c r="J30" s="25"/>
      <c r="K30" s="25"/>
      <c r="M30" s="170"/>
      <c r="N30" s="212" t="s">
        <v>27</v>
      </c>
      <c r="O30" s="212"/>
      <c r="P30" s="212"/>
      <c r="Q30" s="8">
        <f t="shared" si="2"/>
        <v>0</v>
      </c>
      <c r="R30" s="210"/>
      <c r="T30" s="170"/>
      <c r="U30" s="20" t="s">
        <v>27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0" t="s">
        <v>30</v>
      </c>
      <c r="C31" s="39">
        <f>Q32</f>
        <v>8</v>
      </c>
      <c r="D31" s="24">
        <f>Q32/$R$32</f>
        <v>1</v>
      </c>
      <c r="F31" s="20" t="s">
        <v>27</v>
      </c>
      <c r="G31" s="39">
        <f>Q30</f>
        <v>0</v>
      </c>
      <c r="H31" s="24" t="e">
        <f>Q30/$R$27</f>
        <v>#DIV/0!</v>
      </c>
      <c r="I31" s="25"/>
      <c r="J31" s="25"/>
      <c r="K31" s="25"/>
      <c r="M31" s="170"/>
      <c r="N31" s="212" t="s">
        <v>28</v>
      </c>
      <c r="O31" s="212"/>
      <c r="P31" s="212"/>
      <c r="Q31" s="8">
        <f t="shared" si="2"/>
        <v>0</v>
      </c>
      <c r="R31" s="211"/>
      <c r="T31" s="170"/>
      <c r="U31" s="20" t="s">
        <v>28</v>
      </c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2" t="s">
        <v>33</v>
      </c>
      <c r="C32" s="39">
        <f>Q33</f>
        <v>0</v>
      </c>
      <c r="D32" s="24">
        <f>Q33/$R$32</f>
        <v>0</v>
      </c>
      <c r="F32" s="20" t="s">
        <v>28</v>
      </c>
      <c r="G32" s="39">
        <f>Q31</f>
        <v>0</v>
      </c>
      <c r="H32" s="24" t="e">
        <f>Q31/$R$27</f>
        <v>#DIV/0!</v>
      </c>
      <c r="I32" s="25"/>
      <c r="J32" s="25"/>
      <c r="K32" s="25"/>
      <c r="M32" s="170">
        <v>5</v>
      </c>
      <c r="N32" s="206" t="s">
        <v>30</v>
      </c>
      <c r="O32" s="207"/>
      <c r="P32" s="208"/>
      <c r="Q32" s="8">
        <f t="shared" si="2"/>
        <v>8</v>
      </c>
      <c r="R32" s="209">
        <f>SUM(Q32:Q35)</f>
        <v>8</v>
      </c>
      <c r="T32" s="170">
        <v>5</v>
      </c>
      <c r="U32" s="20" t="s">
        <v>63</v>
      </c>
      <c r="V32" s="8" t="s">
        <v>144</v>
      </c>
      <c r="W32" s="8" t="s">
        <v>144</v>
      </c>
      <c r="X32" s="8" t="s">
        <v>144</v>
      </c>
      <c r="Y32" s="8" t="s">
        <v>144</v>
      </c>
      <c r="Z32" s="8" t="s">
        <v>144</v>
      </c>
      <c r="AA32" s="8" t="s">
        <v>144</v>
      </c>
      <c r="AB32" s="8" t="s">
        <v>144</v>
      </c>
      <c r="AC32" s="8" t="s">
        <v>144</v>
      </c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0" t="s">
        <v>31</v>
      </c>
      <c r="C33" s="39">
        <f>Q34</f>
        <v>0</v>
      </c>
      <c r="D33" s="24">
        <f>Q34/$R$32</f>
        <v>0</v>
      </c>
      <c r="F33" s="42" t="s">
        <v>46</v>
      </c>
      <c r="G33" s="45">
        <f>SUM(G28:G32)</f>
        <v>0</v>
      </c>
      <c r="H33" s="48" t="e">
        <f>SUM(H28:H32)</f>
        <v>#DIV/0!</v>
      </c>
      <c r="I33" s="19"/>
      <c r="J33" s="19"/>
      <c r="K33" s="19"/>
      <c r="M33" s="170"/>
      <c r="N33" s="206" t="s">
        <v>33</v>
      </c>
      <c r="O33" s="207" t="s">
        <v>33</v>
      </c>
      <c r="P33" s="208" t="s">
        <v>33</v>
      </c>
      <c r="Q33" s="8">
        <f t="shared" si="2"/>
        <v>0</v>
      </c>
      <c r="R33" s="210"/>
      <c r="T33" s="170"/>
      <c r="U33" s="22" t="s">
        <v>64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22" t="s">
        <v>48</v>
      </c>
      <c r="C34" s="39">
        <f>Q35</f>
        <v>0</v>
      </c>
      <c r="D34" s="24">
        <f>Q35/$R$32</f>
        <v>0</v>
      </c>
      <c r="F34" s="21"/>
      <c r="G34" s="21"/>
      <c r="H34" s="19"/>
      <c r="I34" s="19"/>
      <c r="J34" s="19"/>
      <c r="K34" s="19"/>
      <c r="M34" s="170"/>
      <c r="N34" s="206" t="s">
        <v>31</v>
      </c>
      <c r="O34" s="207" t="s">
        <v>31</v>
      </c>
      <c r="P34" s="208" t="s">
        <v>31</v>
      </c>
      <c r="Q34" s="8">
        <f t="shared" si="2"/>
        <v>0</v>
      </c>
      <c r="R34" s="210"/>
      <c r="T34" s="170"/>
      <c r="U34" s="20" t="s">
        <v>65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42" t="s">
        <v>46</v>
      </c>
      <c r="C35" s="45">
        <f>SUM(C31:C34)</f>
        <v>8</v>
      </c>
      <c r="D35" s="24">
        <f>SUM(D31:D34)</f>
        <v>1</v>
      </c>
      <c r="F35" s="21"/>
      <c r="G35" s="21"/>
      <c r="H35" s="19"/>
      <c r="I35" s="19"/>
      <c r="J35" s="19"/>
      <c r="K35" s="19"/>
      <c r="M35" s="170"/>
      <c r="N35" s="206" t="s">
        <v>47</v>
      </c>
      <c r="O35" s="207" t="s">
        <v>32</v>
      </c>
      <c r="P35" s="208" t="s">
        <v>32</v>
      </c>
      <c r="Q35" s="8">
        <f t="shared" si="2"/>
        <v>0</v>
      </c>
      <c r="R35" s="211"/>
      <c r="T35" s="170"/>
      <c r="U35" s="22" t="s">
        <v>47</v>
      </c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</row>
    <row r="36" spans="1:81">
      <c r="B36" s="150"/>
      <c r="C36" s="150"/>
    </row>
    <row r="37" spans="1:81">
      <c r="B37" s="150"/>
      <c r="C37" s="150"/>
    </row>
    <row r="38" spans="1:81">
      <c r="A38" s="219" t="s">
        <v>136</v>
      </c>
      <c r="B38" s="219"/>
      <c r="C38" s="219"/>
      <c r="D38" s="219"/>
      <c r="E38" s="219"/>
      <c r="F38" s="172"/>
      <c r="G38" s="172"/>
      <c r="H38" s="172"/>
      <c r="I38" s="151"/>
      <c r="J38" s="151"/>
      <c r="K38" s="151"/>
      <c r="L38" s="151"/>
      <c r="M38" s="151"/>
      <c r="N38" s="151"/>
      <c r="O38" s="151"/>
      <c r="P38" s="151"/>
      <c r="Q38" s="151"/>
      <c r="R38" s="151"/>
      <c r="S38" s="151"/>
      <c r="T38" s="151"/>
    </row>
    <row r="39" spans="1:81" ht="12.75" customHeight="1">
      <c r="A39" s="27"/>
      <c r="B39" s="27"/>
      <c r="C39" s="27"/>
      <c r="D39" s="27"/>
      <c r="E39" s="27"/>
      <c r="F39" s="27"/>
      <c r="G39" s="27"/>
      <c r="H39" s="27"/>
      <c r="I39" s="143"/>
      <c r="J39" s="143"/>
      <c r="K39" s="143"/>
      <c r="L39" s="143"/>
      <c r="M39" s="143"/>
      <c r="N39" s="143"/>
      <c r="O39" s="143"/>
      <c r="P39" s="143"/>
      <c r="Q39" s="143"/>
      <c r="R39" s="143"/>
      <c r="S39" s="143"/>
      <c r="T39" s="143"/>
    </row>
    <row r="40" spans="1:81" ht="12.75" customHeight="1">
      <c r="A40" s="26" t="s">
        <v>133</v>
      </c>
      <c r="B40" s="64"/>
      <c r="C40" s="64"/>
      <c r="D40" s="64"/>
      <c r="E40" s="64"/>
      <c r="F40" s="64"/>
      <c r="G40" s="64"/>
      <c r="H40" s="64"/>
      <c r="I40" s="156"/>
      <c r="J40" s="156"/>
      <c r="K40" s="156"/>
    </row>
    <row r="41" spans="1:81">
      <c r="A41" s="26" t="s">
        <v>134</v>
      </c>
      <c r="B41" s="26"/>
      <c r="C41" s="26"/>
      <c r="D41" s="26"/>
      <c r="E41" s="26"/>
      <c r="F41" s="26"/>
      <c r="G41" s="26"/>
      <c r="H41" s="26"/>
      <c r="I41" s="156"/>
    </row>
    <row r="42" spans="1:81">
      <c r="A42" s="156"/>
      <c r="B42" s="151"/>
      <c r="C42" s="151"/>
      <c r="D42" s="151"/>
      <c r="E42" s="151"/>
      <c r="F42" s="151"/>
      <c r="G42" s="151"/>
    </row>
    <row r="43" spans="1:81">
      <c r="A43" s="220" t="s">
        <v>35</v>
      </c>
      <c r="B43" s="159"/>
      <c r="C43" s="159"/>
      <c r="D43" s="159"/>
      <c r="E43" s="159"/>
      <c r="F43" s="159"/>
      <c r="G43" s="160"/>
      <c r="H43" s="163">
        <f>H10</f>
        <v>0</v>
      </c>
      <c r="I43" s="163"/>
      <c r="J43" s="144"/>
      <c r="K43" s="144"/>
      <c r="L43" s="144"/>
      <c r="M43" s="144"/>
      <c r="N43" s="144"/>
      <c r="O43" s="144"/>
      <c r="P43" s="144"/>
      <c r="Q43" s="144"/>
      <c r="R43" s="144"/>
      <c r="S43" s="144"/>
      <c r="T43" s="34"/>
    </row>
    <row r="44" spans="1:81">
      <c r="A44" s="161" t="s">
        <v>37</v>
      </c>
      <c r="B44" s="161"/>
      <c r="C44" s="161"/>
      <c r="D44" s="161"/>
      <c r="E44" s="161"/>
      <c r="F44" s="161"/>
      <c r="G44" s="162"/>
      <c r="H44" s="163">
        <f>H11</f>
        <v>0</v>
      </c>
      <c r="I44" s="163"/>
      <c r="J44" s="144"/>
      <c r="K44" s="144"/>
      <c r="L44" s="144"/>
      <c r="M44" s="144"/>
      <c r="N44" s="144"/>
      <c r="O44" s="144"/>
      <c r="P44" s="144"/>
      <c r="Q44" s="144"/>
      <c r="R44" s="144"/>
      <c r="S44" s="144"/>
      <c r="T44" s="144"/>
      <c r="V44" s="102"/>
      <c r="W44" s="102"/>
      <c r="X44" s="102"/>
      <c r="Y44" s="102"/>
      <c r="Z44" s="102"/>
      <c r="AA44" s="102"/>
      <c r="AB44" s="102"/>
      <c r="AC44" s="102"/>
      <c r="AD44" s="102"/>
      <c r="AE44" s="102"/>
      <c r="AF44" s="102"/>
      <c r="AG44" s="102"/>
      <c r="AH44" s="102"/>
      <c r="AI44" s="102"/>
      <c r="AJ44" s="102"/>
      <c r="AK44" s="102"/>
      <c r="AL44" s="102"/>
      <c r="AM44" s="102"/>
      <c r="AN44" s="102"/>
      <c r="AO44" s="102"/>
      <c r="AP44" s="102"/>
      <c r="AQ44" s="102"/>
      <c r="AR44" s="102"/>
      <c r="AS44" s="102"/>
      <c r="AT44" s="102"/>
      <c r="AU44" s="102"/>
      <c r="AV44" s="102"/>
      <c r="AW44" s="102"/>
      <c r="AX44" s="102"/>
      <c r="AY44" s="102"/>
      <c r="AZ44" s="102"/>
      <c r="BA44" s="102"/>
      <c r="BB44" s="102"/>
      <c r="BC44" s="102"/>
      <c r="BD44" s="102"/>
      <c r="BE44" s="102"/>
      <c r="BF44" s="102"/>
      <c r="BG44" s="102"/>
      <c r="BH44" s="102"/>
      <c r="BI44" s="102"/>
      <c r="BJ44" s="102"/>
      <c r="BK44" s="102"/>
      <c r="BL44" s="102"/>
      <c r="BM44" s="102"/>
      <c r="BN44" s="102"/>
      <c r="BO44" s="102"/>
      <c r="BP44" s="102"/>
      <c r="BQ44" s="102"/>
      <c r="BR44" s="102"/>
      <c r="BS44" s="102"/>
      <c r="BT44" s="102"/>
      <c r="BU44" s="102"/>
      <c r="BV44" s="102"/>
      <c r="BW44" s="102"/>
      <c r="BX44" s="102"/>
      <c r="BY44" s="102"/>
      <c r="BZ44" s="102"/>
      <c r="CA44" s="102"/>
      <c r="CB44" s="102"/>
      <c r="CC44" s="102"/>
    </row>
    <row r="45" spans="1:81">
      <c r="A45" s="145"/>
      <c r="B45" s="145"/>
      <c r="C45" s="145"/>
      <c r="D45" s="145"/>
      <c r="E45" s="145"/>
      <c r="F45" s="145"/>
      <c r="G45" s="146"/>
      <c r="H45" s="144"/>
      <c r="I45" s="144"/>
      <c r="J45" s="144"/>
      <c r="K45" s="144"/>
      <c r="L45" s="144"/>
      <c r="M45" s="144"/>
      <c r="N45" s="144"/>
      <c r="O45" s="144"/>
      <c r="P45" s="144"/>
      <c r="Q45" s="144"/>
      <c r="R45" s="144"/>
      <c r="S45" s="144"/>
      <c r="T45" s="144"/>
      <c r="V45" s="142"/>
      <c r="W45" s="142"/>
      <c r="X45" s="142"/>
      <c r="Y45" s="142"/>
      <c r="Z45" s="142"/>
      <c r="AA45" s="142"/>
      <c r="AB45" s="142"/>
      <c r="AC45" s="142"/>
      <c r="AD45" s="142"/>
      <c r="AE45" s="142"/>
      <c r="AF45" s="142"/>
      <c r="AG45" s="142"/>
      <c r="AH45" s="142"/>
      <c r="AI45" s="142"/>
      <c r="AJ45" s="142"/>
      <c r="AK45" s="142"/>
      <c r="AL45" s="142"/>
      <c r="AM45" s="142"/>
      <c r="AN45" s="142"/>
      <c r="AO45" s="142"/>
      <c r="AP45" s="142"/>
      <c r="AQ45" s="142"/>
      <c r="AR45" s="142"/>
      <c r="AS45" s="142"/>
      <c r="AT45" s="142"/>
      <c r="AU45" s="142"/>
      <c r="AV45" s="142"/>
      <c r="AW45" s="142"/>
      <c r="AX45" s="142"/>
      <c r="AY45" s="142"/>
      <c r="AZ45" s="142"/>
      <c r="BA45" s="142"/>
      <c r="BB45" s="142"/>
      <c r="BC45" s="142"/>
      <c r="BD45" s="142"/>
      <c r="BE45" s="142"/>
      <c r="BF45" s="142"/>
      <c r="BG45" s="142"/>
      <c r="BH45" s="142"/>
      <c r="BI45" s="142"/>
      <c r="BJ45" s="142"/>
      <c r="BK45" s="142"/>
      <c r="BL45" s="142"/>
      <c r="BM45" s="142"/>
      <c r="BN45" s="142"/>
      <c r="BO45" s="142"/>
      <c r="BP45" s="142"/>
      <c r="BQ45" s="142"/>
      <c r="BR45" s="142"/>
      <c r="BS45" s="142"/>
      <c r="BT45" s="142"/>
      <c r="BU45" s="142"/>
      <c r="BV45" s="142"/>
      <c r="BW45" s="142"/>
      <c r="BX45" s="142"/>
      <c r="BY45" s="142"/>
      <c r="BZ45" s="142"/>
      <c r="CA45" s="142"/>
      <c r="CB45" s="142"/>
      <c r="CC45" s="142"/>
    </row>
    <row r="46" spans="1:81">
      <c r="B46" s="171" t="s">
        <v>12</v>
      </c>
      <c r="C46" s="171"/>
      <c r="D46" s="172"/>
    </row>
    <row r="47" spans="1:81">
      <c r="B47" s="150"/>
      <c r="C47" s="150"/>
      <c r="D47" s="151"/>
      <c r="U47" s="34" t="s">
        <v>97</v>
      </c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33"/>
      <c r="AO47" s="33"/>
      <c r="AP47" s="33"/>
      <c r="AQ47" s="33"/>
      <c r="AR47" s="33"/>
      <c r="AS47" s="33"/>
      <c r="AT47" s="33"/>
      <c r="AU47" s="33"/>
      <c r="AV47" s="33"/>
      <c r="AW47" s="33"/>
      <c r="AX47" s="33"/>
      <c r="AY47" s="33"/>
      <c r="AZ47" s="33"/>
      <c r="BA47" s="33"/>
      <c r="BB47" s="33"/>
      <c r="BC47" s="33"/>
      <c r="BD47" s="33"/>
      <c r="BE47" s="33"/>
      <c r="BF47" s="33"/>
      <c r="BG47" s="33"/>
      <c r="BH47" s="33"/>
      <c r="BI47" s="33"/>
    </row>
    <row r="48" spans="1:81" ht="48" customHeight="1">
      <c r="A48" s="170" t="s">
        <v>0</v>
      </c>
      <c r="B48" s="173" t="s">
        <v>1</v>
      </c>
      <c r="C48" s="174"/>
      <c r="D48" s="174"/>
      <c r="E48" s="174"/>
      <c r="F48" s="174"/>
      <c r="G48" s="175"/>
      <c r="H48" s="167" t="s">
        <v>10</v>
      </c>
      <c r="I48" s="31"/>
      <c r="J48" s="183" t="s">
        <v>67</v>
      </c>
      <c r="K48" s="183"/>
      <c r="N48" s="203" t="s">
        <v>60</v>
      </c>
      <c r="O48" s="204"/>
      <c r="P48" s="204"/>
      <c r="Q48" s="204"/>
      <c r="R48" s="205"/>
      <c r="S48" s="198" t="s">
        <v>61</v>
      </c>
      <c r="V48" s="200" t="s">
        <v>58</v>
      </c>
      <c r="W48" s="201"/>
      <c r="X48" s="201"/>
      <c r="Y48" s="201"/>
      <c r="Z48" s="201"/>
      <c r="AA48" s="201"/>
      <c r="AB48" s="201"/>
      <c r="AC48" s="201"/>
      <c r="AD48" s="201"/>
      <c r="AE48" s="201"/>
      <c r="AF48" s="201"/>
      <c r="AG48" s="201"/>
      <c r="AH48" s="201"/>
      <c r="AI48" s="201"/>
      <c r="AJ48" s="201"/>
      <c r="AK48" s="201"/>
      <c r="AL48" s="201"/>
      <c r="AM48" s="201"/>
      <c r="AN48" s="201"/>
      <c r="AO48" s="201"/>
      <c r="AP48" s="201"/>
      <c r="AQ48" s="201"/>
      <c r="AR48" s="201"/>
      <c r="AS48" s="201"/>
      <c r="AT48" s="201"/>
      <c r="AU48" s="201"/>
      <c r="AV48" s="201"/>
      <c r="AW48" s="201"/>
      <c r="AX48" s="201"/>
      <c r="AY48" s="201"/>
      <c r="AZ48" s="201"/>
      <c r="BA48" s="201"/>
      <c r="BB48" s="201"/>
      <c r="BC48" s="201"/>
      <c r="BD48" s="201"/>
      <c r="BE48" s="201"/>
      <c r="BF48" s="201"/>
      <c r="BG48" s="201"/>
      <c r="BH48" s="201"/>
      <c r="BI48" s="201"/>
      <c r="BJ48" s="201"/>
      <c r="BK48" s="201"/>
      <c r="BL48" s="201"/>
      <c r="BM48" s="201"/>
      <c r="BN48" s="201"/>
      <c r="BO48" s="201"/>
      <c r="BP48" s="201"/>
      <c r="BQ48" s="201"/>
      <c r="BR48" s="201"/>
      <c r="BS48" s="201"/>
      <c r="BT48" s="201"/>
      <c r="BU48" s="201"/>
      <c r="BV48" s="201"/>
      <c r="BW48" s="201"/>
      <c r="BX48" s="201"/>
      <c r="BY48" s="201"/>
      <c r="BZ48" s="201"/>
      <c r="CA48" s="201"/>
      <c r="CB48" s="201"/>
      <c r="CC48" s="202"/>
    </row>
    <row r="49" spans="1:81" ht="24.75" customHeight="1">
      <c r="A49" s="170"/>
      <c r="B49" s="176"/>
      <c r="C49" s="177"/>
      <c r="D49" s="177"/>
      <c r="E49" s="177"/>
      <c r="F49" s="177"/>
      <c r="G49" s="178"/>
      <c r="H49" s="167"/>
      <c r="I49" s="31"/>
      <c r="J49" s="149" t="s">
        <v>40</v>
      </c>
      <c r="K49" s="149" t="s">
        <v>39</v>
      </c>
      <c r="L49" s="6"/>
      <c r="M49" s="10" t="s">
        <v>59</v>
      </c>
      <c r="N49" s="149">
        <v>1</v>
      </c>
      <c r="O49" s="149">
        <v>2</v>
      </c>
      <c r="P49" s="149">
        <v>3</v>
      </c>
      <c r="Q49" s="149">
        <v>4</v>
      </c>
      <c r="R49" s="149">
        <v>5</v>
      </c>
      <c r="S49" s="199"/>
      <c r="T49" s="6"/>
      <c r="U49" s="10" t="s">
        <v>59</v>
      </c>
      <c r="V49" s="8">
        <v>1</v>
      </c>
      <c r="W49" s="8">
        <v>2</v>
      </c>
      <c r="X49" s="8">
        <v>3</v>
      </c>
      <c r="Y49" s="8">
        <v>4</v>
      </c>
      <c r="Z49" s="8">
        <v>5</v>
      </c>
      <c r="AA49" s="8">
        <v>6</v>
      </c>
      <c r="AB49" s="8">
        <v>7</v>
      </c>
      <c r="AC49" s="8">
        <v>8</v>
      </c>
      <c r="AD49" s="8">
        <v>9</v>
      </c>
      <c r="AE49" s="8">
        <v>10</v>
      </c>
      <c r="AF49" s="8">
        <v>11</v>
      </c>
      <c r="AG49" s="8">
        <v>12</v>
      </c>
      <c r="AH49" s="8">
        <v>13</v>
      </c>
      <c r="AI49" s="8">
        <v>14</v>
      </c>
      <c r="AJ49" s="8">
        <v>15</v>
      </c>
      <c r="AK49" s="8">
        <v>16</v>
      </c>
      <c r="AL49" s="8">
        <v>17</v>
      </c>
      <c r="AM49" s="8">
        <v>18</v>
      </c>
      <c r="AN49" s="8">
        <v>19</v>
      </c>
      <c r="AO49" s="8">
        <v>20</v>
      </c>
      <c r="AP49" s="8">
        <v>21</v>
      </c>
      <c r="AQ49" s="8">
        <v>22</v>
      </c>
      <c r="AR49" s="8">
        <v>23</v>
      </c>
      <c r="AS49" s="8">
        <v>24</v>
      </c>
      <c r="AT49" s="8">
        <v>25</v>
      </c>
      <c r="AU49" s="8">
        <v>26</v>
      </c>
      <c r="AV49" s="8">
        <v>27</v>
      </c>
      <c r="AW49" s="8">
        <v>28</v>
      </c>
      <c r="AX49" s="8">
        <v>29</v>
      </c>
      <c r="AY49" s="8">
        <v>30</v>
      </c>
      <c r="AZ49" s="8">
        <v>31</v>
      </c>
      <c r="BA49" s="8">
        <v>32</v>
      </c>
      <c r="BB49" s="8">
        <v>33</v>
      </c>
      <c r="BC49" s="8">
        <v>34</v>
      </c>
      <c r="BD49" s="8">
        <v>35</v>
      </c>
      <c r="BE49" s="8">
        <v>36</v>
      </c>
      <c r="BF49" s="8">
        <v>37</v>
      </c>
      <c r="BG49" s="8">
        <v>38</v>
      </c>
      <c r="BH49" s="8">
        <v>39</v>
      </c>
      <c r="BI49" s="8">
        <v>40</v>
      </c>
      <c r="BJ49" s="8">
        <v>41</v>
      </c>
      <c r="BK49" s="8">
        <v>42</v>
      </c>
      <c r="BL49" s="8">
        <v>43</v>
      </c>
      <c r="BM49" s="8">
        <v>44</v>
      </c>
      <c r="BN49" s="8">
        <v>45</v>
      </c>
      <c r="BO49" s="8">
        <v>46</v>
      </c>
      <c r="BP49" s="8">
        <v>47</v>
      </c>
      <c r="BQ49" s="8">
        <v>48</v>
      </c>
      <c r="BR49" s="8">
        <v>49</v>
      </c>
      <c r="BS49" s="8">
        <v>50</v>
      </c>
      <c r="BT49" s="8">
        <v>51</v>
      </c>
      <c r="BU49" s="8">
        <v>52</v>
      </c>
      <c r="BV49" s="8">
        <v>53</v>
      </c>
      <c r="BW49" s="8">
        <v>54</v>
      </c>
      <c r="BX49" s="8">
        <v>55</v>
      </c>
      <c r="BY49" s="8">
        <v>56</v>
      </c>
      <c r="BZ49" s="8">
        <v>57</v>
      </c>
      <c r="CA49" s="8">
        <v>58</v>
      </c>
      <c r="CB49" s="8">
        <v>59</v>
      </c>
      <c r="CC49" s="8">
        <v>60</v>
      </c>
    </row>
    <row r="50" spans="1:81" ht="12.75" customHeight="1">
      <c r="A50" s="12">
        <v>1</v>
      </c>
      <c r="B50" s="164" t="s">
        <v>71</v>
      </c>
      <c r="C50" s="165"/>
      <c r="D50" s="165"/>
      <c r="E50" s="165"/>
      <c r="F50" s="165"/>
      <c r="G50" s="166"/>
      <c r="H50" s="30">
        <f>(N50*$N$49+O50*$O$49+P50*$P$49+Q50*$Q$49+R50*$R$49)/S50</f>
        <v>4.625</v>
      </c>
      <c r="I50" s="32"/>
      <c r="J50" s="46">
        <f>COUNTBLANK(V50:CC50)</f>
        <v>52</v>
      </c>
      <c r="K50" s="47">
        <f>J50/(J50+S50)</f>
        <v>0.8666666666666667</v>
      </c>
      <c r="L50" s="9"/>
      <c r="M50" s="43" t="s">
        <v>49</v>
      </c>
      <c r="N50" s="12">
        <f>COUNTIF($V$50:$CC$50,N49)</f>
        <v>0</v>
      </c>
      <c r="O50" s="12">
        <f>COUNTIF($V$50:$CC$50,O49)</f>
        <v>1</v>
      </c>
      <c r="P50" s="12">
        <f>COUNTIF($V$50:$CC$50,P49)</f>
        <v>0</v>
      </c>
      <c r="Q50" s="12">
        <f>COUNTIF($V$50:$CC$50,Q49)</f>
        <v>0</v>
      </c>
      <c r="R50" s="12">
        <f>COUNTIF($V$50:$CC$50,R49)</f>
        <v>7</v>
      </c>
      <c r="S50" s="12">
        <f>SUM(N50:R50)</f>
        <v>8</v>
      </c>
      <c r="T50" s="7"/>
      <c r="U50" s="43" t="s">
        <v>49</v>
      </c>
      <c r="V50" s="8">
        <v>5</v>
      </c>
      <c r="W50" s="8">
        <v>5</v>
      </c>
      <c r="X50" s="8">
        <v>5</v>
      </c>
      <c r="Y50" s="8">
        <v>5</v>
      </c>
      <c r="Z50" s="8">
        <v>5</v>
      </c>
      <c r="AA50" s="8">
        <v>5</v>
      </c>
      <c r="AB50" s="8">
        <v>5</v>
      </c>
      <c r="AC50" s="8">
        <v>2</v>
      </c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2</v>
      </c>
      <c r="B51" s="164" t="s">
        <v>72</v>
      </c>
      <c r="C51" s="165"/>
      <c r="D51" s="165"/>
      <c r="E51" s="165"/>
      <c r="F51" s="165"/>
      <c r="G51" s="166"/>
      <c r="H51" s="30">
        <f t="shared" ref="H51:H56" si="3">(N51*$N$49+O51*$O$49+P51*$P$49+Q51*$Q$49+R51*$R$49)/S51</f>
        <v>4.875</v>
      </c>
      <c r="I51" s="32"/>
      <c r="J51" s="46">
        <f t="shared" ref="J51:J58" si="4">COUNTBLANK(V51:CC51)</f>
        <v>52</v>
      </c>
      <c r="K51" s="47">
        <f t="shared" ref="K51:K57" si="5">J51/(J51+S51)</f>
        <v>0.8666666666666667</v>
      </c>
      <c r="L51" s="9"/>
      <c r="M51" s="43" t="s">
        <v>50</v>
      </c>
      <c r="N51" s="12">
        <f>COUNTIF($V$51:$CC$51,N49)</f>
        <v>0</v>
      </c>
      <c r="O51" s="12">
        <f>COUNTIF($V$51:$CC$51,O49)</f>
        <v>0</v>
      </c>
      <c r="P51" s="12">
        <f>COUNTIF($V$51:$CC$51,P49)</f>
        <v>0</v>
      </c>
      <c r="Q51" s="12">
        <f>COUNTIF($V$51:$CC$51,Q49)</f>
        <v>1</v>
      </c>
      <c r="R51" s="12">
        <f>COUNTIF($V$51:$CC$51,R49)</f>
        <v>7</v>
      </c>
      <c r="S51" s="12">
        <f t="shared" ref="S51:S58" si="6">SUM(N51:R51)</f>
        <v>8</v>
      </c>
      <c r="T51" s="7"/>
      <c r="U51" s="43" t="s">
        <v>50</v>
      </c>
      <c r="V51" s="8">
        <v>5</v>
      </c>
      <c r="W51" s="8">
        <v>5</v>
      </c>
      <c r="X51" s="8">
        <v>5</v>
      </c>
      <c r="Y51" s="8">
        <v>5</v>
      </c>
      <c r="Z51" s="8">
        <v>5</v>
      </c>
      <c r="AA51" s="8">
        <v>5</v>
      </c>
      <c r="AB51" s="8">
        <v>5</v>
      </c>
      <c r="AC51" s="8">
        <v>4</v>
      </c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3</v>
      </c>
      <c r="B52" s="164" t="s">
        <v>73</v>
      </c>
      <c r="C52" s="165"/>
      <c r="D52" s="165"/>
      <c r="E52" s="165"/>
      <c r="F52" s="165"/>
      <c r="G52" s="166"/>
      <c r="H52" s="30">
        <f t="shared" si="3"/>
        <v>4.75</v>
      </c>
      <c r="I52" s="32"/>
      <c r="J52" s="46">
        <f t="shared" si="4"/>
        <v>52</v>
      </c>
      <c r="K52" s="47">
        <f t="shared" si="5"/>
        <v>0.8666666666666667</v>
      </c>
      <c r="L52" s="9"/>
      <c r="M52" s="43" t="s">
        <v>51</v>
      </c>
      <c r="N52" s="12">
        <f>COUNTIF($V$52:$CC$52,N49)</f>
        <v>0</v>
      </c>
      <c r="O52" s="12">
        <f>COUNTIF($V$52:$CC$52,O49)</f>
        <v>0</v>
      </c>
      <c r="P52" s="12">
        <f>COUNTIF($V$52:$CC$52,P49)</f>
        <v>1</v>
      </c>
      <c r="Q52" s="12">
        <f>COUNTIF($V$52:$CC$52,Q49)</f>
        <v>0</v>
      </c>
      <c r="R52" s="12">
        <f>COUNTIF($V$52:$CC$52,R49)</f>
        <v>7</v>
      </c>
      <c r="S52" s="12">
        <f t="shared" si="6"/>
        <v>8</v>
      </c>
      <c r="T52" s="7"/>
      <c r="U52" s="43" t="s">
        <v>51</v>
      </c>
      <c r="V52" s="8">
        <v>5</v>
      </c>
      <c r="W52" s="8">
        <v>5</v>
      </c>
      <c r="X52" s="8">
        <v>5</v>
      </c>
      <c r="Y52" s="8">
        <v>5</v>
      </c>
      <c r="Z52" s="8">
        <v>5</v>
      </c>
      <c r="AA52" s="8">
        <v>5</v>
      </c>
      <c r="AB52" s="8">
        <v>5</v>
      </c>
      <c r="AC52" s="8">
        <v>3</v>
      </c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4</v>
      </c>
      <c r="B53" s="164" t="s">
        <v>74</v>
      </c>
      <c r="C53" s="165"/>
      <c r="D53" s="165"/>
      <c r="E53" s="165"/>
      <c r="F53" s="165"/>
      <c r="G53" s="166"/>
      <c r="H53" s="30">
        <f t="shared" si="3"/>
        <v>5</v>
      </c>
      <c r="I53" s="32"/>
      <c r="J53" s="46">
        <f t="shared" si="4"/>
        <v>52</v>
      </c>
      <c r="K53" s="47">
        <f t="shared" si="5"/>
        <v>0.8666666666666667</v>
      </c>
      <c r="L53" s="9"/>
      <c r="M53" s="43" t="s">
        <v>52</v>
      </c>
      <c r="N53" s="12">
        <f>COUNTIF($V$53:$CC$53,N49)</f>
        <v>0</v>
      </c>
      <c r="O53" s="12">
        <f>COUNTIF($V$53:$CC$53,O49)</f>
        <v>0</v>
      </c>
      <c r="P53" s="12">
        <f>COUNTIF($V$53:$CC$53,P49)</f>
        <v>0</v>
      </c>
      <c r="Q53" s="12">
        <f>COUNTIF($V$53:$CC$53,Q49)</f>
        <v>0</v>
      </c>
      <c r="R53" s="12">
        <f>COUNTIF($V$53:$CC$53,R49)</f>
        <v>8</v>
      </c>
      <c r="S53" s="12">
        <f t="shared" si="6"/>
        <v>8</v>
      </c>
      <c r="T53" s="7"/>
      <c r="U53" s="43" t="s">
        <v>52</v>
      </c>
      <c r="V53" s="8">
        <v>5</v>
      </c>
      <c r="W53" s="8">
        <v>5</v>
      </c>
      <c r="X53" s="8">
        <v>5</v>
      </c>
      <c r="Y53" s="8">
        <v>5</v>
      </c>
      <c r="Z53" s="8">
        <v>5</v>
      </c>
      <c r="AA53" s="8">
        <v>5</v>
      </c>
      <c r="AB53" s="8">
        <v>5</v>
      </c>
      <c r="AC53" s="8">
        <v>5</v>
      </c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5</v>
      </c>
      <c r="B54" s="164" t="s">
        <v>75</v>
      </c>
      <c r="C54" s="165"/>
      <c r="D54" s="165"/>
      <c r="E54" s="165"/>
      <c r="F54" s="165"/>
      <c r="G54" s="166"/>
      <c r="H54" s="30">
        <f t="shared" si="3"/>
        <v>4.5</v>
      </c>
      <c r="I54" s="32"/>
      <c r="J54" s="46">
        <f t="shared" si="4"/>
        <v>52</v>
      </c>
      <c r="K54" s="47">
        <f t="shared" si="5"/>
        <v>0.8666666666666667</v>
      </c>
      <c r="L54" s="9"/>
      <c r="M54" s="43" t="s">
        <v>53</v>
      </c>
      <c r="N54" s="12">
        <f>COUNTIF($V$54:$CC$54,N49)</f>
        <v>1</v>
      </c>
      <c r="O54" s="12">
        <f>COUNTIF($V$54:$CC$54,O49)</f>
        <v>0</v>
      </c>
      <c r="P54" s="12">
        <f>COUNTIF($V$54:$CC$54,P49)</f>
        <v>0</v>
      </c>
      <c r="Q54" s="12">
        <f>COUNTIF($V$54:$CC$54,Q49)</f>
        <v>0</v>
      </c>
      <c r="R54" s="12">
        <f>COUNTIF($V$54:$CC$54,R49)</f>
        <v>7</v>
      </c>
      <c r="S54" s="12">
        <f t="shared" si="6"/>
        <v>8</v>
      </c>
      <c r="T54" s="7"/>
      <c r="U54" s="43" t="s">
        <v>53</v>
      </c>
      <c r="V54" s="8">
        <v>5</v>
      </c>
      <c r="W54" s="8">
        <v>5</v>
      </c>
      <c r="X54" s="8">
        <v>1</v>
      </c>
      <c r="Y54" s="8">
        <v>5</v>
      </c>
      <c r="Z54" s="8">
        <v>5</v>
      </c>
      <c r="AA54" s="8">
        <v>5</v>
      </c>
      <c r="AB54" s="8">
        <v>5</v>
      </c>
      <c r="AC54" s="8">
        <v>5</v>
      </c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12.75" customHeight="1">
      <c r="A55" s="12">
        <v>6</v>
      </c>
      <c r="B55" s="164" t="s">
        <v>76</v>
      </c>
      <c r="C55" s="165"/>
      <c r="D55" s="165"/>
      <c r="E55" s="165"/>
      <c r="F55" s="165"/>
      <c r="G55" s="166"/>
      <c r="H55" s="30">
        <f t="shared" si="3"/>
        <v>4.875</v>
      </c>
      <c r="I55" s="32"/>
      <c r="J55" s="46">
        <f t="shared" si="4"/>
        <v>52</v>
      </c>
      <c r="K55" s="47">
        <f t="shared" si="5"/>
        <v>0.8666666666666667</v>
      </c>
      <c r="L55" s="9"/>
      <c r="M55" s="43" t="s">
        <v>54</v>
      </c>
      <c r="N55" s="12">
        <f>COUNTIF($V$55:$CC$55,N49)</f>
        <v>0</v>
      </c>
      <c r="O55" s="12">
        <f>COUNTIF($V$55:$CC$55,O49)</f>
        <v>0</v>
      </c>
      <c r="P55" s="12">
        <f>COUNTIF($V$55:$CC$55,P49)</f>
        <v>0</v>
      </c>
      <c r="Q55" s="12">
        <f>COUNTIF($V$55:$CC$55,Q49)</f>
        <v>1</v>
      </c>
      <c r="R55" s="12">
        <f>COUNTIF($V$55:$CC$55,R49)</f>
        <v>7</v>
      </c>
      <c r="S55" s="12">
        <f t="shared" si="6"/>
        <v>8</v>
      </c>
      <c r="T55" s="7"/>
      <c r="U55" s="43" t="s">
        <v>54</v>
      </c>
      <c r="V55" s="8">
        <v>5</v>
      </c>
      <c r="W55" s="8">
        <v>5</v>
      </c>
      <c r="X55" s="8">
        <v>5</v>
      </c>
      <c r="Y55" s="8">
        <v>5</v>
      </c>
      <c r="Z55" s="8">
        <v>5</v>
      </c>
      <c r="AA55" s="8">
        <v>5</v>
      </c>
      <c r="AB55" s="8">
        <v>5</v>
      </c>
      <c r="AC55" s="8">
        <v>4</v>
      </c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7</v>
      </c>
      <c r="B56" s="164" t="s">
        <v>77</v>
      </c>
      <c r="C56" s="165"/>
      <c r="D56" s="165"/>
      <c r="E56" s="165"/>
      <c r="F56" s="165"/>
      <c r="G56" s="166"/>
      <c r="H56" s="30">
        <f t="shared" si="3"/>
        <v>4.375</v>
      </c>
      <c r="I56" s="32"/>
      <c r="J56" s="46">
        <f t="shared" si="4"/>
        <v>52</v>
      </c>
      <c r="K56" s="47">
        <f t="shared" si="5"/>
        <v>0.8666666666666667</v>
      </c>
      <c r="L56" s="9"/>
      <c r="M56" s="44" t="s">
        <v>55</v>
      </c>
      <c r="N56" s="12">
        <f>COUNTIF($V$56:$CC$56,N49)</f>
        <v>1</v>
      </c>
      <c r="O56" s="12">
        <f>COUNTIF($V$56:$CC$56,O49)</f>
        <v>0</v>
      </c>
      <c r="P56" s="12">
        <f>COUNTIF($V$56:$CC$56,P49)</f>
        <v>0</v>
      </c>
      <c r="Q56" s="12">
        <f>COUNTIF($V$56:$CC$56,Q49)</f>
        <v>1</v>
      </c>
      <c r="R56" s="12">
        <f>COUNTIF($V$56:$CC$56,R49)</f>
        <v>6</v>
      </c>
      <c r="S56" s="12">
        <f t="shared" si="6"/>
        <v>8</v>
      </c>
      <c r="T56" s="7"/>
      <c r="U56" s="44" t="s">
        <v>55</v>
      </c>
      <c r="V56" s="8">
        <v>5</v>
      </c>
      <c r="W56" s="8">
        <v>5</v>
      </c>
      <c r="X56" s="8">
        <v>5</v>
      </c>
      <c r="Y56" s="8">
        <v>1</v>
      </c>
      <c r="Z56" s="8">
        <v>5</v>
      </c>
      <c r="AA56" s="8">
        <v>5</v>
      </c>
      <c r="AB56" s="8">
        <v>5</v>
      </c>
      <c r="AC56" s="8">
        <v>4</v>
      </c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30" customHeight="1">
      <c r="A57" s="12">
        <v>8</v>
      </c>
      <c r="B57" s="164" t="s">
        <v>78</v>
      </c>
      <c r="C57" s="165"/>
      <c r="D57" s="165"/>
      <c r="E57" s="165"/>
      <c r="F57" s="165"/>
      <c r="G57" s="166"/>
      <c r="H57" s="30">
        <f>(N57*$N$49+O57*$O$49+P57*$P$49+Q57*$Q$49+R57*$R$49)/S57</f>
        <v>3.625</v>
      </c>
      <c r="I57" s="32"/>
      <c r="J57" s="46">
        <f t="shared" si="4"/>
        <v>52</v>
      </c>
      <c r="K57" s="47">
        <f t="shared" si="5"/>
        <v>0.8666666666666667</v>
      </c>
      <c r="L57" s="9"/>
      <c r="M57" s="44" t="s">
        <v>56</v>
      </c>
      <c r="N57" s="12">
        <f>COUNTIF($V$57:$CC$57,N49)</f>
        <v>2</v>
      </c>
      <c r="O57" s="12">
        <f>COUNTIF($V$57:$CC$57,O49)</f>
        <v>1</v>
      </c>
      <c r="P57" s="12">
        <f>COUNTIF($V$57:$CC$57,P49)</f>
        <v>0</v>
      </c>
      <c r="Q57" s="12">
        <f>COUNTIF($V$57:$CC$57,Q49)</f>
        <v>0</v>
      </c>
      <c r="R57" s="12">
        <f>COUNTIF($V$57:$CC$57,R49)</f>
        <v>5</v>
      </c>
      <c r="S57" s="12">
        <f t="shared" si="6"/>
        <v>8</v>
      </c>
      <c r="T57" s="7"/>
      <c r="U57" s="44" t="s">
        <v>56</v>
      </c>
      <c r="V57" s="8">
        <v>5</v>
      </c>
      <c r="W57" s="8">
        <v>5</v>
      </c>
      <c r="X57" s="8">
        <v>1</v>
      </c>
      <c r="Y57" s="8">
        <v>1</v>
      </c>
      <c r="Z57" s="8">
        <v>5</v>
      </c>
      <c r="AA57" s="8">
        <v>5</v>
      </c>
      <c r="AB57" s="8">
        <v>5</v>
      </c>
      <c r="AC57" s="8">
        <v>2</v>
      </c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" customHeight="1">
      <c r="A58" s="12">
        <v>9</v>
      </c>
      <c r="B58" s="164" t="s">
        <v>79</v>
      </c>
      <c r="C58" s="165"/>
      <c r="D58" s="165"/>
      <c r="E58" s="165"/>
      <c r="F58" s="165"/>
      <c r="G58" s="166"/>
      <c r="H58" s="30">
        <f>(N58*$N$49+O58*$O$49+P58*$P$49+Q58*$Q$49+R58*$R$49)/S58</f>
        <v>5</v>
      </c>
      <c r="I58" s="32"/>
      <c r="J58" s="46">
        <f t="shared" si="4"/>
        <v>52</v>
      </c>
      <c r="K58" s="47">
        <f>J58/(J58+S58)</f>
        <v>0.8666666666666667</v>
      </c>
      <c r="L58" s="9"/>
      <c r="M58" s="44" t="s">
        <v>57</v>
      </c>
      <c r="N58" s="12">
        <f>COUNTIF($V$58:$CC$58,N49)</f>
        <v>0</v>
      </c>
      <c r="O58" s="12">
        <f>COUNTIF($V$58:$CC$58,O49)</f>
        <v>0</v>
      </c>
      <c r="P58" s="12">
        <f>COUNTIF($V$58:$CC$58,P49)</f>
        <v>0</v>
      </c>
      <c r="Q58" s="12">
        <f>COUNTIF($V$58:$CC$58,Q49)</f>
        <v>0</v>
      </c>
      <c r="R58" s="12">
        <f>COUNTIF($V$58:$CC$58,R49)</f>
        <v>8</v>
      </c>
      <c r="S58" s="12">
        <f t="shared" si="6"/>
        <v>8</v>
      </c>
      <c r="T58" s="7"/>
      <c r="U58" s="44" t="s">
        <v>57</v>
      </c>
      <c r="V58" s="8">
        <v>5</v>
      </c>
      <c r="W58" s="8">
        <v>5</v>
      </c>
      <c r="X58" s="8">
        <v>5</v>
      </c>
      <c r="Y58" s="8">
        <v>5</v>
      </c>
      <c r="Z58" s="8">
        <v>5</v>
      </c>
      <c r="AA58" s="8">
        <v>5</v>
      </c>
      <c r="AB58" s="8">
        <v>5</v>
      </c>
      <c r="AC58" s="8">
        <v>5</v>
      </c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</row>
    <row r="59" spans="1:81" ht="27.75" customHeight="1">
      <c r="A59" s="180" t="s">
        <v>13</v>
      </c>
      <c r="B59" s="181"/>
      <c r="C59" s="181"/>
      <c r="D59" s="181"/>
      <c r="E59" s="181"/>
      <c r="F59" s="181"/>
      <c r="G59" s="182"/>
      <c r="H59" s="56">
        <f>AVERAGE(H50:H58)</f>
        <v>4.625</v>
      </c>
      <c r="I59" s="49"/>
      <c r="J59" s="179" t="s">
        <v>66</v>
      </c>
      <c r="K59" s="179"/>
      <c r="L59" s="50">
        <f>SUM(J50:J58)</f>
        <v>468</v>
      </c>
      <c r="M59" s="7"/>
      <c r="N59" s="7"/>
      <c r="O59" s="7"/>
      <c r="P59" s="7"/>
      <c r="Q59" s="7"/>
      <c r="R59" s="7"/>
      <c r="S59" s="7"/>
      <c r="T59" s="7"/>
    </row>
    <row r="62" spans="1:81">
      <c r="B62" s="15" t="s">
        <v>88</v>
      </c>
    </row>
    <row r="63" spans="1:81">
      <c r="B63" s="15" t="s">
        <v>90</v>
      </c>
    </row>
    <row r="150" spans="21:21" ht="13.5" thickBot="1"/>
    <row r="151" spans="21:21" ht="13.5" thickBot="1">
      <c r="U151" s="4" t="e">
        <f>SUM(#REF!)</f>
        <v>#REF!</v>
      </c>
    </row>
  </sheetData>
  <mergeCells count="69">
    <mergeCell ref="V11:CC11"/>
    <mergeCell ref="A5:H5"/>
    <mergeCell ref="A10:G10"/>
    <mergeCell ref="H10:I10"/>
    <mergeCell ref="A11:G11"/>
    <mergeCell ref="H11:I11"/>
    <mergeCell ref="V14:CC14"/>
    <mergeCell ref="A15:H15"/>
    <mergeCell ref="N15:P15"/>
    <mergeCell ref="M16:M17"/>
    <mergeCell ref="N16:P16"/>
    <mergeCell ref="R16:R17"/>
    <mergeCell ref="T16:T17"/>
    <mergeCell ref="N17:P17"/>
    <mergeCell ref="T24:T25"/>
    <mergeCell ref="N25:P25"/>
    <mergeCell ref="M18:R18"/>
    <mergeCell ref="M19:M22"/>
    <mergeCell ref="N19:P19"/>
    <mergeCell ref="R19:R22"/>
    <mergeCell ref="T19:T22"/>
    <mergeCell ref="N20:P20"/>
    <mergeCell ref="N21:P21"/>
    <mergeCell ref="N22:P22"/>
    <mergeCell ref="B23:D23"/>
    <mergeCell ref="M23:R23"/>
    <mergeCell ref="M24:M25"/>
    <mergeCell ref="N24:P24"/>
    <mergeCell ref="R24:R25"/>
    <mergeCell ref="M26:R26"/>
    <mergeCell ref="M27:M31"/>
    <mergeCell ref="N27:P27"/>
    <mergeCell ref="R27:R31"/>
    <mergeCell ref="T27:T31"/>
    <mergeCell ref="N28:P28"/>
    <mergeCell ref="N29:P29"/>
    <mergeCell ref="N30:P30"/>
    <mergeCell ref="N31:P31"/>
    <mergeCell ref="T32:T35"/>
    <mergeCell ref="N33:P33"/>
    <mergeCell ref="N34:P34"/>
    <mergeCell ref="N35:P35"/>
    <mergeCell ref="A38:H38"/>
    <mergeCell ref="J48:K48"/>
    <mergeCell ref="N48:R48"/>
    <mergeCell ref="B46:D46"/>
    <mergeCell ref="M32:M35"/>
    <mergeCell ref="N32:P32"/>
    <mergeCell ref="R32:R35"/>
    <mergeCell ref="A43:G43"/>
    <mergeCell ref="H43:I43"/>
    <mergeCell ref="A44:G44"/>
    <mergeCell ref="H44:I44"/>
    <mergeCell ref="J59:K59"/>
    <mergeCell ref="V48:CC48"/>
    <mergeCell ref="B50:G50"/>
    <mergeCell ref="B51:G51"/>
    <mergeCell ref="B52:G52"/>
    <mergeCell ref="B53:G53"/>
    <mergeCell ref="B54:G54"/>
    <mergeCell ref="S48:S49"/>
    <mergeCell ref="B55:G55"/>
    <mergeCell ref="B56:G56"/>
    <mergeCell ref="B57:G57"/>
    <mergeCell ref="B58:G58"/>
    <mergeCell ref="A59:G59"/>
    <mergeCell ref="A48:A49"/>
    <mergeCell ref="B48:G49"/>
    <mergeCell ref="H48:H49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САРАДНИКА
НА ВИСОКОЈ ШКОЛИ СТРУКОВНИХ СТУДИЈА ЗА ВАСПИТАЧЕ У ШАПЦУ 
</oddHeader>
  </headerFooter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C151"/>
  <sheetViews>
    <sheetView topLeftCell="D43" workbookViewId="0">
      <selection activeCell="AB58" sqref="AB58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104"/>
      <c r="L1" s="104"/>
      <c r="M1" s="104"/>
      <c r="N1" s="104"/>
      <c r="O1" s="104"/>
      <c r="P1" s="104"/>
      <c r="Q1" s="104"/>
      <c r="R1" s="104"/>
      <c r="S1" s="104"/>
      <c r="T1" s="104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104"/>
      <c r="L2" s="104"/>
      <c r="M2" s="104"/>
      <c r="N2" s="104"/>
      <c r="O2" s="104"/>
      <c r="P2" s="104"/>
      <c r="Q2" s="104"/>
      <c r="R2" s="104"/>
      <c r="S2" s="104"/>
      <c r="T2" s="104"/>
    </row>
    <row r="3" spans="1:81">
      <c r="A3" s="29"/>
      <c r="B3" s="29"/>
      <c r="C3" s="29"/>
      <c r="D3" s="29"/>
      <c r="E3" s="29"/>
      <c r="F3" s="29"/>
      <c r="G3" s="29"/>
      <c r="H3" s="29"/>
      <c r="I3" s="29"/>
      <c r="J3" s="29"/>
      <c r="K3" s="104"/>
      <c r="L3" s="104"/>
      <c r="M3" s="104"/>
      <c r="N3" s="104"/>
      <c r="O3" s="104"/>
      <c r="P3" s="104"/>
      <c r="Q3" s="104"/>
      <c r="R3" s="104"/>
      <c r="S3" s="104"/>
      <c r="T3" s="104"/>
    </row>
    <row r="5" spans="1:81">
      <c r="A5" s="219" t="s">
        <v>101</v>
      </c>
      <c r="B5" s="219"/>
      <c r="C5" s="219"/>
      <c r="D5" s="219"/>
      <c r="E5" s="219"/>
      <c r="F5" s="172"/>
      <c r="G5" s="172"/>
      <c r="H5" s="172"/>
      <c r="I5" s="114"/>
      <c r="J5" s="114"/>
      <c r="K5" s="114"/>
      <c r="L5" s="114"/>
      <c r="M5" s="114"/>
      <c r="N5" s="114"/>
      <c r="O5" s="114"/>
      <c r="P5" s="114"/>
      <c r="Q5" s="114"/>
      <c r="R5" s="114"/>
      <c r="S5" s="114"/>
      <c r="T5" s="114"/>
    </row>
    <row r="6" spans="1:81" ht="12.75" customHeight="1">
      <c r="A6" s="27"/>
      <c r="B6" s="27"/>
      <c r="C6" s="27"/>
      <c r="D6" s="27"/>
      <c r="E6" s="27"/>
      <c r="F6" s="27"/>
      <c r="G6" s="27"/>
      <c r="H6" s="27"/>
      <c r="I6" s="105"/>
      <c r="J6" s="105"/>
      <c r="K6" s="105"/>
      <c r="L6" s="105"/>
      <c r="M6" s="105"/>
      <c r="N6" s="105"/>
      <c r="O6" s="105"/>
      <c r="P6" s="105"/>
      <c r="Q6" s="105"/>
      <c r="R6" s="105"/>
      <c r="S6" s="105"/>
      <c r="T6" s="105"/>
    </row>
    <row r="7" spans="1:81">
      <c r="A7" s="26" t="s">
        <v>133</v>
      </c>
      <c r="B7" s="26"/>
      <c r="C7" s="26"/>
      <c r="D7" s="26"/>
      <c r="E7" s="26"/>
      <c r="F7" s="26"/>
      <c r="G7" s="26"/>
      <c r="H7" s="26"/>
      <c r="I7" s="108"/>
      <c r="J7" s="108"/>
      <c r="K7" s="108"/>
    </row>
    <row r="8" spans="1:81">
      <c r="A8" s="26" t="s">
        <v>102</v>
      </c>
      <c r="B8" s="26"/>
      <c r="C8" s="26"/>
      <c r="D8" s="26"/>
      <c r="E8" s="26"/>
      <c r="F8" s="26"/>
      <c r="G8" s="26"/>
      <c r="H8" s="26"/>
      <c r="I8" s="108"/>
    </row>
    <row r="9" spans="1:81">
      <c r="A9" s="108"/>
      <c r="B9" s="114"/>
      <c r="C9" s="114"/>
      <c r="D9" s="114"/>
      <c r="E9" s="114"/>
      <c r="F9" s="114"/>
      <c r="G9" s="114"/>
    </row>
    <row r="10" spans="1:81">
      <c r="A10" s="159" t="s">
        <v>15</v>
      </c>
      <c r="B10" s="159"/>
      <c r="C10" s="159"/>
      <c r="D10" s="159"/>
      <c r="E10" s="159"/>
      <c r="F10" s="159"/>
      <c r="G10" s="160"/>
      <c r="H10" s="163"/>
      <c r="I10" s="163"/>
      <c r="J10" s="109"/>
      <c r="K10" s="109"/>
      <c r="L10" s="109"/>
      <c r="M10" s="109"/>
      <c r="N10" s="109"/>
      <c r="O10" s="109"/>
      <c r="P10" s="109"/>
      <c r="Q10" s="109"/>
      <c r="R10" s="109"/>
      <c r="S10" s="109"/>
      <c r="T10" s="34" t="s">
        <v>42</v>
      </c>
    </row>
    <row r="11" spans="1:81">
      <c r="A11" s="161" t="s">
        <v>37</v>
      </c>
      <c r="B11" s="161"/>
      <c r="C11" s="161"/>
      <c r="D11" s="161"/>
      <c r="E11" s="161"/>
      <c r="F11" s="161"/>
      <c r="G11" s="162"/>
      <c r="H11" s="163"/>
      <c r="I11" s="163"/>
      <c r="J11" s="109"/>
      <c r="K11" s="109"/>
      <c r="L11" s="109"/>
      <c r="M11" s="109"/>
      <c r="N11" s="109"/>
      <c r="O11" s="109"/>
      <c r="P11" s="109"/>
      <c r="Q11" s="109"/>
      <c r="R11" s="109"/>
      <c r="S11" s="109"/>
      <c r="T11" s="109"/>
      <c r="V11" s="218" t="s">
        <v>19</v>
      </c>
      <c r="W11" s="218"/>
      <c r="X11" s="218"/>
      <c r="Y11" s="218"/>
      <c r="Z11" s="218"/>
      <c r="AA11" s="218"/>
      <c r="AB11" s="218"/>
      <c r="AC11" s="218"/>
      <c r="AD11" s="218"/>
      <c r="AE11" s="218"/>
      <c r="AF11" s="218"/>
      <c r="AG11" s="218"/>
      <c r="AH11" s="218"/>
      <c r="AI11" s="218"/>
      <c r="AJ11" s="218"/>
      <c r="AK11" s="218"/>
      <c r="AL11" s="218"/>
      <c r="AM11" s="218"/>
      <c r="AN11" s="218"/>
      <c r="AO11" s="218"/>
      <c r="AP11" s="218"/>
      <c r="AQ11" s="218"/>
      <c r="AR11" s="218"/>
      <c r="AS11" s="218"/>
      <c r="AT11" s="218"/>
      <c r="AU11" s="218"/>
      <c r="AV11" s="218"/>
      <c r="AW11" s="218"/>
      <c r="AX11" s="218"/>
      <c r="AY11" s="218"/>
      <c r="AZ11" s="218"/>
      <c r="BA11" s="218"/>
      <c r="BB11" s="218"/>
      <c r="BC11" s="218"/>
      <c r="BD11" s="218"/>
      <c r="BE11" s="218"/>
      <c r="BF11" s="218"/>
      <c r="BG11" s="218"/>
      <c r="BH11" s="218"/>
      <c r="BI11" s="218"/>
      <c r="BJ11" s="218"/>
      <c r="BK11" s="218"/>
      <c r="BL11" s="218"/>
      <c r="BM11" s="218"/>
      <c r="BN11" s="218"/>
      <c r="BO11" s="218"/>
      <c r="BP11" s="218"/>
      <c r="BQ11" s="218"/>
      <c r="BR11" s="218"/>
      <c r="BS11" s="218"/>
      <c r="BT11" s="218"/>
      <c r="BU11" s="218"/>
      <c r="BV11" s="218"/>
      <c r="BW11" s="218"/>
      <c r="BX11" s="218"/>
      <c r="BY11" s="218"/>
      <c r="BZ11" s="218"/>
      <c r="CA11" s="218"/>
      <c r="CB11" s="218"/>
      <c r="CC11" s="218"/>
    </row>
    <row r="12" spans="1:81">
      <c r="A12" s="110"/>
      <c r="B12" s="110"/>
      <c r="C12" s="110"/>
      <c r="D12" s="110"/>
      <c r="E12" s="110"/>
      <c r="F12" s="110"/>
      <c r="G12" s="111"/>
      <c r="H12" s="109"/>
      <c r="I12" s="109"/>
      <c r="J12" s="109"/>
      <c r="K12" s="109"/>
      <c r="L12" s="109"/>
      <c r="M12" s="109"/>
      <c r="N12" s="109"/>
      <c r="O12" s="109"/>
      <c r="P12" s="109"/>
      <c r="Q12" s="109"/>
      <c r="R12" s="109"/>
      <c r="S12" s="109"/>
      <c r="T12" s="109"/>
      <c r="V12" s="119"/>
      <c r="W12" s="119"/>
      <c r="X12" s="119"/>
      <c r="Y12" s="119"/>
      <c r="Z12" s="119"/>
      <c r="AA12" s="119"/>
      <c r="AB12" s="119"/>
      <c r="AC12" s="119"/>
      <c r="AD12" s="119"/>
      <c r="AE12" s="119"/>
      <c r="AF12" s="119"/>
      <c r="AG12" s="119"/>
      <c r="AH12" s="119"/>
      <c r="AI12" s="119"/>
      <c r="AJ12" s="119"/>
      <c r="AK12" s="119"/>
      <c r="AL12" s="119"/>
      <c r="AM12" s="119"/>
      <c r="AN12" s="119"/>
      <c r="AO12" s="119"/>
      <c r="AP12" s="119"/>
      <c r="AQ12" s="119"/>
      <c r="AR12" s="119"/>
      <c r="AS12" s="119"/>
      <c r="AT12" s="119"/>
      <c r="AU12" s="119"/>
      <c r="AV12" s="119"/>
      <c r="AW12" s="119"/>
      <c r="AX12" s="119"/>
      <c r="AY12" s="119"/>
      <c r="AZ12" s="119"/>
      <c r="BA12" s="119"/>
      <c r="BB12" s="119"/>
      <c r="BC12" s="119"/>
      <c r="BD12" s="119"/>
      <c r="BE12" s="119"/>
      <c r="BF12" s="119"/>
      <c r="BG12" s="119"/>
      <c r="BH12" s="119"/>
      <c r="BI12" s="119"/>
      <c r="BJ12" s="119"/>
      <c r="BK12" s="119"/>
      <c r="BL12" s="119"/>
      <c r="BM12" s="119"/>
      <c r="BN12" s="119"/>
      <c r="BO12" s="119"/>
      <c r="BP12" s="119"/>
      <c r="BQ12" s="119"/>
      <c r="BR12" s="119"/>
      <c r="BS12" s="119"/>
      <c r="BT12" s="119"/>
      <c r="BU12" s="119"/>
      <c r="BV12" s="119"/>
      <c r="BW12" s="119"/>
      <c r="BX12" s="119"/>
      <c r="BY12" s="119"/>
      <c r="BZ12" s="119"/>
      <c r="CA12" s="119"/>
      <c r="CB12" s="119"/>
      <c r="CC12" s="119"/>
    </row>
    <row r="13" spans="1:81">
      <c r="A13" s="110"/>
      <c r="B13" s="110"/>
      <c r="C13" s="110"/>
      <c r="D13" s="110"/>
      <c r="E13" s="110"/>
      <c r="F13" s="110"/>
      <c r="G13" s="111"/>
      <c r="H13" s="109"/>
      <c r="I13" s="109"/>
      <c r="J13" s="109"/>
      <c r="K13" s="109"/>
      <c r="L13" s="109"/>
      <c r="M13" s="109"/>
      <c r="N13" s="109"/>
      <c r="O13" s="109"/>
      <c r="P13" s="109"/>
      <c r="Q13" s="109"/>
      <c r="R13" s="109"/>
      <c r="S13" s="109"/>
      <c r="T13" s="109"/>
      <c r="V13" s="119"/>
      <c r="W13" s="119"/>
      <c r="X13" s="119"/>
      <c r="Y13" s="119"/>
      <c r="Z13" s="119"/>
      <c r="AA13" s="119"/>
      <c r="AB13" s="119"/>
      <c r="AC13" s="119"/>
      <c r="AD13" s="119"/>
      <c r="AE13" s="119"/>
      <c r="AF13" s="119"/>
      <c r="AG13" s="119"/>
      <c r="AH13" s="119"/>
      <c r="AI13" s="119"/>
      <c r="AJ13" s="119"/>
      <c r="AK13" s="119"/>
      <c r="AL13" s="119"/>
      <c r="AM13" s="119"/>
      <c r="AN13" s="119"/>
      <c r="AO13" s="119"/>
      <c r="AP13" s="119"/>
      <c r="AQ13" s="119"/>
      <c r="AR13" s="119"/>
      <c r="AS13" s="119"/>
      <c r="AT13" s="119"/>
      <c r="AU13" s="119"/>
      <c r="AV13" s="119"/>
      <c r="AW13" s="119"/>
      <c r="AX13" s="119"/>
      <c r="AY13" s="119"/>
      <c r="AZ13" s="119"/>
      <c r="BA13" s="119"/>
      <c r="BB13" s="119"/>
      <c r="BC13" s="119"/>
      <c r="BD13" s="119"/>
      <c r="BE13" s="119"/>
      <c r="BF13" s="119"/>
      <c r="BG13" s="119"/>
      <c r="BH13" s="119"/>
      <c r="BI13" s="119"/>
      <c r="BJ13" s="119"/>
      <c r="BK13" s="119"/>
      <c r="BL13" s="119"/>
      <c r="BM13" s="119"/>
      <c r="BN13" s="119"/>
      <c r="BO13" s="119"/>
      <c r="BP13" s="119"/>
      <c r="BQ13" s="119"/>
      <c r="BR13" s="119"/>
      <c r="BS13" s="119"/>
      <c r="BT13" s="119"/>
      <c r="BU13" s="119"/>
      <c r="BV13" s="119"/>
      <c r="BW13" s="119"/>
      <c r="BX13" s="119"/>
      <c r="BY13" s="119"/>
      <c r="BZ13" s="119"/>
      <c r="CA13" s="119"/>
      <c r="CB13" s="119"/>
      <c r="CC13" s="119"/>
    </row>
    <row r="14" spans="1:81">
      <c r="V14" s="213" t="s">
        <v>58</v>
      </c>
      <c r="W14" s="213"/>
      <c r="X14" s="213"/>
      <c r="Y14" s="213"/>
      <c r="Z14" s="213"/>
      <c r="AA14" s="213"/>
      <c r="AB14" s="213"/>
      <c r="AC14" s="213"/>
      <c r="AD14" s="213"/>
      <c r="AE14" s="213"/>
      <c r="AF14" s="213"/>
      <c r="AG14" s="213"/>
      <c r="AH14" s="213"/>
      <c r="AI14" s="213"/>
      <c r="AJ14" s="213"/>
      <c r="AK14" s="213"/>
      <c r="AL14" s="213"/>
      <c r="AM14" s="213"/>
      <c r="AN14" s="213"/>
      <c r="AO14" s="213"/>
      <c r="AP14" s="213"/>
      <c r="AQ14" s="213"/>
      <c r="AR14" s="213"/>
      <c r="AS14" s="213"/>
      <c r="AT14" s="213"/>
      <c r="AU14" s="213"/>
      <c r="AV14" s="213"/>
      <c r="AW14" s="213"/>
      <c r="AX14" s="213"/>
      <c r="AY14" s="213"/>
      <c r="AZ14" s="213"/>
      <c r="BA14" s="213"/>
      <c r="BB14" s="213"/>
      <c r="BC14" s="213"/>
      <c r="BD14" s="213"/>
      <c r="BE14" s="213"/>
      <c r="BF14" s="213"/>
      <c r="BG14" s="213"/>
      <c r="BH14" s="213"/>
      <c r="BI14" s="213"/>
      <c r="BJ14" s="213"/>
      <c r="BK14" s="213"/>
      <c r="BL14" s="213"/>
      <c r="BM14" s="213"/>
      <c r="BN14" s="213"/>
      <c r="BO14" s="213"/>
      <c r="BP14" s="213"/>
      <c r="BQ14" s="213"/>
      <c r="BR14" s="213"/>
      <c r="BS14" s="213"/>
      <c r="BT14" s="213"/>
      <c r="BU14" s="213"/>
      <c r="BV14" s="213"/>
      <c r="BW14" s="213"/>
      <c r="BX14" s="213"/>
      <c r="BY14" s="213"/>
      <c r="BZ14" s="213"/>
      <c r="CA14" s="213"/>
      <c r="CB14" s="213"/>
      <c r="CC14" s="213"/>
    </row>
    <row r="15" spans="1:81">
      <c r="A15" s="169" t="s">
        <v>19</v>
      </c>
      <c r="B15" s="159"/>
      <c r="C15" s="159"/>
      <c r="D15" s="159"/>
      <c r="E15" s="159"/>
      <c r="F15" s="159"/>
      <c r="G15" s="159"/>
      <c r="H15" s="159"/>
      <c r="I15" s="105"/>
      <c r="J15" s="105"/>
      <c r="K15" s="105"/>
      <c r="N15" s="214" t="s">
        <v>43</v>
      </c>
      <c r="O15" s="163"/>
      <c r="P15" s="163"/>
      <c r="Q15" s="118" t="s">
        <v>40</v>
      </c>
      <c r="R15" s="36" t="s">
        <v>34</v>
      </c>
      <c r="U15" s="43" t="s">
        <v>45</v>
      </c>
      <c r="V15" s="8">
        <v>1</v>
      </c>
      <c r="W15" s="8">
        <v>2</v>
      </c>
      <c r="X15" s="8">
        <v>3</v>
      </c>
      <c r="Y15" s="8">
        <v>4</v>
      </c>
      <c r="Z15" s="8">
        <v>5</v>
      </c>
      <c r="AA15" s="8">
        <v>6</v>
      </c>
      <c r="AB15" s="8">
        <v>7</v>
      </c>
      <c r="AC15" s="8">
        <v>8</v>
      </c>
      <c r="AD15" s="8">
        <v>9</v>
      </c>
      <c r="AE15" s="8">
        <v>10</v>
      </c>
      <c r="AF15" s="8">
        <v>11</v>
      </c>
      <c r="AG15" s="8">
        <v>12</v>
      </c>
      <c r="AH15" s="8">
        <v>13</v>
      </c>
      <c r="AI15" s="8">
        <v>14</v>
      </c>
      <c r="AJ15" s="8">
        <v>15</v>
      </c>
      <c r="AK15" s="8">
        <v>16</v>
      </c>
      <c r="AL15" s="8">
        <v>17</v>
      </c>
      <c r="AM15" s="8">
        <v>18</v>
      </c>
      <c r="AN15" s="8">
        <v>19</v>
      </c>
      <c r="AO15" s="8">
        <v>20</v>
      </c>
      <c r="AP15" s="8">
        <v>21</v>
      </c>
      <c r="AQ15" s="8">
        <v>22</v>
      </c>
      <c r="AR15" s="8">
        <v>23</v>
      </c>
      <c r="AS15" s="8">
        <v>24</v>
      </c>
      <c r="AT15" s="8">
        <v>25</v>
      </c>
      <c r="AU15" s="8">
        <v>26</v>
      </c>
      <c r="AV15" s="8">
        <v>27</v>
      </c>
      <c r="AW15" s="8">
        <v>28</v>
      </c>
      <c r="AX15" s="8">
        <v>29</v>
      </c>
      <c r="AY15" s="8">
        <v>30</v>
      </c>
      <c r="AZ15" s="8">
        <v>31</v>
      </c>
      <c r="BA15" s="8">
        <v>32</v>
      </c>
      <c r="BB15" s="8">
        <v>33</v>
      </c>
      <c r="BC15" s="8">
        <v>34</v>
      </c>
      <c r="BD15" s="8">
        <v>35</v>
      </c>
      <c r="BE15" s="8">
        <v>36</v>
      </c>
      <c r="BF15" s="8">
        <v>37</v>
      </c>
      <c r="BG15" s="8">
        <v>38</v>
      </c>
      <c r="BH15" s="8">
        <v>39</v>
      </c>
      <c r="BI15" s="8">
        <v>40</v>
      </c>
      <c r="BJ15" s="8">
        <v>41</v>
      </c>
      <c r="BK15" s="8">
        <v>42</v>
      </c>
      <c r="BL15" s="8">
        <v>43</v>
      </c>
      <c r="BM15" s="8">
        <v>44</v>
      </c>
      <c r="BN15" s="8">
        <v>45</v>
      </c>
      <c r="BO15" s="8">
        <v>46</v>
      </c>
      <c r="BP15" s="8">
        <v>47</v>
      </c>
      <c r="BQ15" s="8">
        <v>48</v>
      </c>
      <c r="BR15" s="8">
        <v>49</v>
      </c>
      <c r="BS15" s="8">
        <v>50</v>
      </c>
      <c r="BT15" s="8">
        <v>51</v>
      </c>
      <c r="BU15" s="8">
        <v>52</v>
      </c>
      <c r="BV15" s="8">
        <v>53</v>
      </c>
      <c r="BW15" s="8">
        <v>54</v>
      </c>
      <c r="BX15" s="8">
        <v>55</v>
      </c>
      <c r="BY15" s="8">
        <v>56</v>
      </c>
      <c r="BZ15" s="8">
        <v>57</v>
      </c>
      <c r="CA15" s="8">
        <v>58</v>
      </c>
      <c r="CB15" s="8">
        <v>59</v>
      </c>
      <c r="CC15" s="8">
        <v>60</v>
      </c>
    </row>
    <row r="16" spans="1:81">
      <c r="A16" s="104"/>
      <c r="B16" s="105"/>
      <c r="C16" s="105"/>
      <c r="D16" s="105"/>
      <c r="E16" s="105"/>
      <c r="F16" s="105"/>
      <c r="G16" s="105"/>
      <c r="H16" s="105"/>
      <c r="I16" s="105"/>
      <c r="J16" s="105"/>
      <c r="K16" s="105"/>
      <c r="M16" s="170">
        <v>1</v>
      </c>
      <c r="N16" s="215" t="s">
        <v>17</v>
      </c>
      <c r="O16" s="216"/>
      <c r="P16" s="217"/>
      <c r="Q16" s="8">
        <f>COUNTA(V16:CC16)</f>
        <v>0</v>
      </c>
      <c r="R16" s="209">
        <f>SUM(Q16:Q17)</f>
        <v>7</v>
      </c>
      <c r="T16" s="170">
        <v>1</v>
      </c>
      <c r="U16" s="16" t="s">
        <v>17</v>
      </c>
      <c r="V16" s="43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113" t="s">
        <v>44</v>
      </c>
      <c r="C17" s="113"/>
      <c r="F17" s="38" t="s">
        <v>115</v>
      </c>
      <c r="G17" s="38"/>
      <c r="H17" s="125"/>
      <c r="I17" s="106"/>
      <c r="J17" s="106"/>
      <c r="K17" s="106"/>
      <c r="M17" s="170"/>
      <c r="N17" s="206" t="s">
        <v>18</v>
      </c>
      <c r="O17" s="207"/>
      <c r="P17" s="208"/>
      <c r="Q17" s="8">
        <f>COUNTA(V17:CC17)</f>
        <v>7</v>
      </c>
      <c r="R17" s="211"/>
      <c r="T17" s="170"/>
      <c r="U17" s="117" t="s">
        <v>18</v>
      </c>
      <c r="V17" s="8" t="s">
        <v>144</v>
      </c>
      <c r="W17" s="8" t="s">
        <v>144</v>
      </c>
      <c r="X17" s="8" t="s">
        <v>144</v>
      </c>
      <c r="Y17" s="8" t="s">
        <v>144</v>
      </c>
      <c r="Z17" s="8" t="s">
        <v>144</v>
      </c>
      <c r="AA17" s="8" t="s">
        <v>144</v>
      </c>
      <c r="AB17" s="8" t="s">
        <v>144</v>
      </c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A18" s="15"/>
      <c r="B18" s="41" t="s">
        <v>45</v>
      </c>
      <c r="C18" s="118" t="s">
        <v>40</v>
      </c>
      <c r="D18" s="118" t="s">
        <v>39</v>
      </c>
      <c r="F18" s="41" t="s">
        <v>116</v>
      </c>
      <c r="G18" s="118" t="s">
        <v>40</v>
      </c>
      <c r="H18" s="118" t="s">
        <v>39</v>
      </c>
      <c r="I18" s="106"/>
      <c r="J18" s="106"/>
      <c r="K18" s="106"/>
      <c r="M18" s="200"/>
      <c r="N18" s="201"/>
      <c r="O18" s="201"/>
      <c r="P18" s="201"/>
      <c r="Q18" s="201"/>
      <c r="R18" s="202"/>
      <c r="T18" s="107"/>
      <c r="U18" s="117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6" t="s">
        <v>17</v>
      </c>
      <c r="C19" s="112">
        <f>Q16</f>
        <v>0</v>
      </c>
      <c r="D19" s="24">
        <f>Q16/$R$16</f>
        <v>0</v>
      </c>
      <c r="F19" s="124" t="e">
        <f>#REF!</f>
        <v>#REF!</v>
      </c>
      <c r="G19" s="39">
        <f>Q19</f>
        <v>7</v>
      </c>
      <c r="H19" s="24">
        <f>Q19/$R$19</f>
        <v>1</v>
      </c>
      <c r="I19" s="25"/>
      <c r="J19" s="25"/>
      <c r="K19" s="25"/>
      <c r="M19" s="170">
        <v>2</v>
      </c>
      <c r="N19" s="206" t="e">
        <f>F19</f>
        <v>#REF!</v>
      </c>
      <c r="O19" s="207"/>
      <c r="P19" s="208"/>
      <c r="Q19" s="8">
        <f>COUNTA(V19:CC19)</f>
        <v>7</v>
      </c>
      <c r="R19" s="209">
        <f>SUM(Q19:Q22)</f>
        <v>7</v>
      </c>
      <c r="T19" s="170">
        <v>2</v>
      </c>
      <c r="U19" s="126" t="e">
        <f>F19</f>
        <v>#REF!</v>
      </c>
      <c r="V19" s="8" t="s">
        <v>144</v>
      </c>
      <c r="W19" s="8" t="s">
        <v>144</v>
      </c>
      <c r="X19" s="8" t="s">
        <v>144</v>
      </c>
      <c r="Y19" s="8" t="s">
        <v>144</v>
      </c>
      <c r="Z19" s="8" t="s">
        <v>144</v>
      </c>
      <c r="AA19" s="8" t="s">
        <v>144</v>
      </c>
      <c r="AB19" s="8" t="s">
        <v>144</v>
      </c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117" t="s">
        <v>18</v>
      </c>
      <c r="C20" s="112">
        <f>Q17</f>
        <v>7</v>
      </c>
      <c r="D20" s="24">
        <f>Q17/$R$16</f>
        <v>1</v>
      </c>
      <c r="F20" s="153" t="e">
        <f>#REF!</f>
        <v>#REF!</v>
      </c>
      <c r="G20" s="39">
        <f>Q20</f>
        <v>0</v>
      </c>
      <c r="H20" s="24">
        <f>Q20/$R$19</f>
        <v>0</v>
      </c>
      <c r="I20" s="25"/>
      <c r="J20" s="25"/>
      <c r="K20" s="25"/>
      <c r="M20" s="170"/>
      <c r="N20" s="206" t="e">
        <f t="shared" ref="N20:N22" si="0">F20</f>
        <v>#REF!</v>
      </c>
      <c r="O20" s="207"/>
      <c r="P20" s="208"/>
      <c r="Q20" s="8">
        <f>COUNTA(V20:CC20)</f>
        <v>0</v>
      </c>
      <c r="R20" s="210"/>
      <c r="T20" s="170"/>
      <c r="U20" s="126" t="e">
        <f t="shared" ref="U20:U22" si="1">F20</f>
        <v>#REF!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B21" s="42" t="s">
        <v>46</v>
      </c>
      <c r="C21" s="45">
        <f>SUM(C19:C20)</f>
        <v>7</v>
      </c>
      <c r="D21" s="48">
        <f>SUM(D19:D20)</f>
        <v>1</v>
      </c>
      <c r="F21" s="153" t="e">
        <f>#REF!</f>
        <v>#REF!</v>
      </c>
      <c r="G21" s="39">
        <f>Q21</f>
        <v>0</v>
      </c>
      <c r="H21" s="24">
        <f>Q21/$R$19</f>
        <v>0</v>
      </c>
      <c r="I21" s="25"/>
      <c r="J21" s="25"/>
      <c r="K21" s="25"/>
      <c r="M21" s="170"/>
      <c r="N21" s="206" t="e">
        <f t="shared" si="0"/>
        <v>#REF!</v>
      </c>
      <c r="O21" s="207"/>
      <c r="P21" s="208"/>
      <c r="Q21" s="8">
        <f>COUNTA(V21:CC21)</f>
        <v>0</v>
      </c>
      <c r="R21" s="210"/>
      <c r="T21" s="170"/>
      <c r="U21" s="126" t="e">
        <f t="shared" si="1"/>
        <v>#REF!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F22" s="153" t="e">
        <f>#REF!</f>
        <v>#REF!</v>
      </c>
      <c r="G22" s="39">
        <f>Q22</f>
        <v>0</v>
      </c>
      <c r="H22" s="24">
        <f>Q22/$R$19</f>
        <v>0</v>
      </c>
      <c r="I22" s="25"/>
      <c r="J22" s="25"/>
      <c r="K22" s="25"/>
      <c r="M22" s="170"/>
      <c r="N22" s="206" t="e">
        <f t="shared" si="0"/>
        <v>#REF!</v>
      </c>
      <c r="O22" s="207"/>
      <c r="P22" s="208"/>
      <c r="Q22" s="8">
        <f>COUNTA(V22:CC22)</f>
        <v>0</v>
      </c>
      <c r="R22" s="211"/>
      <c r="T22" s="170"/>
      <c r="U22" s="126" t="e">
        <f t="shared" si="1"/>
        <v>#REF!</v>
      </c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168" t="s">
        <v>22</v>
      </c>
      <c r="C23" s="168"/>
      <c r="D23" s="168"/>
      <c r="F23" s="42" t="s">
        <v>46</v>
      </c>
      <c r="G23" s="45">
        <f>SUM(G19:G22)</f>
        <v>7</v>
      </c>
      <c r="H23" s="48">
        <f>SUM(H19:H22)</f>
        <v>1</v>
      </c>
      <c r="I23" s="25"/>
      <c r="J23" s="25"/>
      <c r="K23" s="25"/>
      <c r="M23" s="200"/>
      <c r="N23" s="201"/>
      <c r="O23" s="201"/>
      <c r="P23" s="201"/>
      <c r="Q23" s="201"/>
      <c r="R23" s="202"/>
      <c r="T23" s="107"/>
      <c r="U23" s="117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41" t="s">
        <v>45</v>
      </c>
      <c r="C24" s="118" t="s">
        <v>40</v>
      </c>
      <c r="D24" s="118" t="s">
        <v>39</v>
      </c>
      <c r="M24" s="170">
        <v>3</v>
      </c>
      <c r="N24" s="206" t="s">
        <v>20</v>
      </c>
      <c r="O24" s="207"/>
      <c r="P24" s="208"/>
      <c r="Q24" s="8">
        <f>COUNTA(V24:CC24)</f>
        <v>0</v>
      </c>
      <c r="R24" s="209">
        <f>SUM(Q24:Q25)</f>
        <v>0</v>
      </c>
      <c r="T24" s="170">
        <v>3</v>
      </c>
      <c r="U24" s="117" t="s">
        <v>20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17" t="s">
        <v>20</v>
      </c>
      <c r="C25" s="39">
        <f>Q24</f>
        <v>0</v>
      </c>
      <c r="D25" s="24" t="e">
        <f>Q24/$R$24</f>
        <v>#DIV/0!</v>
      </c>
      <c r="M25" s="170"/>
      <c r="N25" s="206" t="s">
        <v>21</v>
      </c>
      <c r="O25" s="207"/>
      <c r="P25" s="208"/>
      <c r="Q25" s="8">
        <f>COUNTA(V25:CC25)</f>
        <v>0</v>
      </c>
      <c r="R25" s="211"/>
      <c r="T25" s="170"/>
      <c r="U25" s="117" t="s">
        <v>62</v>
      </c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117" t="s">
        <v>21</v>
      </c>
      <c r="C26" s="39">
        <f>Q25</f>
        <v>0</v>
      </c>
      <c r="D26" s="24" t="e">
        <f>Q25/$R$24</f>
        <v>#DIV/0!</v>
      </c>
      <c r="F26" s="38" t="s">
        <v>23</v>
      </c>
      <c r="G26" s="38"/>
      <c r="H26" s="38"/>
      <c r="I26" s="113"/>
      <c r="M26" s="200"/>
      <c r="N26" s="201"/>
      <c r="O26" s="201"/>
      <c r="P26" s="201"/>
      <c r="Q26" s="201"/>
      <c r="R26" s="202"/>
      <c r="T26" s="107"/>
      <c r="U26" s="117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B27" s="42" t="s">
        <v>46</v>
      </c>
      <c r="C27" s="45">
        <f>SUM(C25:C26)</f>
        <v>0</v>
      </c>
      <c r="D27" s="48" t="e">
        <f>SUM(D25:D26)</f>
        <v>#DIV/0!</v>
      </c>
      <c r="F27" s="41" t="s">
        <v>45</v>
      </c>
      <c r="G27" s="118" t="s">
        <v>40</v>
      </c>
      <c r="H27" s="118" t="s">
        <v>39</v>
      </c>
      <c r="J27" s="113"/>
      <c r="K27" s="113"/>
      <c r="M27" s="170">
        <v>4</v>
      </c>
      <c r="N27" s="212" t="s">
        <v>24</v>
      </c>
      <c r="O27" s="212"/>
      <c r="P27" s="212"/>
      <c r="Q27" s="8">
        <f t="shared" ref="Q27:Q35" si="2">COUNTA(V27:CC27)</f>
        <v>0</v>
      </c>
      <c r="R27" s="209">
        <f>SUM(Q27:Q31)</f>
        <v>0</v>
      </c>
      <c r="T27" s="170">
        <v>4</v>
      </c>
      <c r="U27" s="20" t="s">
        <v>24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F28" s="20" t="s">
        <v>24</v>
      </c>
      <c r="G28" s="39">
        <f>Q27</f>
        <v>0</v>
      </c>
      <c r="H28" s="24" t="e">
        <f>Q27/$R$27</f>
        <v>#DIV/0!</v>
      </c>
      <c r="I28" s="25"/>
      <c r="J28" s="25"/>
      <c r="K28" s="25"/>
      <c r="M28" s="170"/>
      <c r="N28" s="212" t="s">
        <v>25</v>
      </c>
      <c r="O28" s="212"/>
      <c r="P28" s="212"/>
      <c r="Q28" s="8">
        <f t="shared" si="2"/>
        <v>0</v>
      </c>
      <c r="R28" s="210"/>
      <c r="T28" s="170"/>
      <c r="U28" s="20" t="s">
        <v>25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>
      <c r="B29" s="29" t="s">
        <v>29</v>
      </c>
      <c r="C29" s="29"/>
      <c r="D29" s="26"/>
      <c r="E29" s="40"/>
      <c r="F29" s="20" t="s">
        <v>25</v>
      </c>
      <c r="G29" s="39">
        <f>Q28</f>
        <v>0</v>
      </c>
      <c r="H29" s="24" t="e">
        <f>Q28/$R$27</f>
        <v>#DIV/0!</v>
      </c>
      <c r="I29" s="25"/>
      <c r="J29" s="25"/>
      <c r="K29" s="25"/>
      <c r="M29" s="170"/>
      <c r="N29" s="212" t="s">
        <v>26</v>
      </c>
      <c r="O29" s="212"/>
      <c r="P29" s="212"/>
      <c r="Q29" s="8">
        <f t="shared" si="2"/>
        <v>0</v>
      </c>
      <c r="R29" s="210"/>
      <c r="T29" s="170"/>
      <c r="U29" s="20" t="s">
        <v>26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 ht="15.75" customHeight="1">
      <c r="B30" s="41" t="s">
        <v>45</v>
      </c>
      <c r="C30" s="118" t="s">
        <v>40</v>
      </c>
      <c r="D30" s="118" t="s">
        <v>39</v>
      </c>
      <c r="E30" s="40"/>
      <c r="F30" s="20" t="s">
        <v>26</v>
      </c>
      <c r="G30" s="39">
        <f>Q29</f>
        <v>0</v>
      </c>
      <c r="H30" s="24" t="e">
        <f>Q29/$R$27</f>
        <v>#DIV/0!</v>
      </c>
      <c r="I30" s="25"/>
      <c r="J30" s="25"/>
      <c r="K30" s="25"/>
      <c r="M30" s="170"/>
      <c r="N30" s="212" t="s">
        <v>27</v>
      </c>
      <c r="O30" s="212"/>
      <c r="P30" s="212"/>
      <c r="Q30" s="8">
        <f t="shared" si="2"/>
        <v>0</v>
      </c>
      <c r="R30" s="210"/>
      <c r="T30" s="170"/>
      <c r="U30" s="20" t="s">
        <v>27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0" t="s">
        <v>30</v>
      </c>
      <c r="C31" s="39">
        <f>Q32</f>
        <v>7</v>
      </c>
      <c r="D31" s="24">
        <f>Q32/$R$32</f>
        <v>1</v>
      </c>
      <c r="F31" s="20" t="s">
        <v>27</v>
      </c>
      <c r="G31" s="39">
        <f>Q30</f>
        <v>0</v>
      </c>
      <c r="H31" s="24" t="e">
        <f>Q30/$R$27</f>
        <v>#DIV/0!</v>
      </c>
      <c r="I31" s="25"/>
      <c r="J31" s="25"/>
      <c r="K31" s="25"/>
      <c r="M31" s="170"/>
      <c r="N31" s="212" t="s">
        <v>28</v>
      </c>
      <c r="O31" s="212"/>
      <c r="P31" s="212"/>
      <c r="Q31" s="8">
        <f t="shared" si="2"/>
        <v>0</v>
      </c>
      <c r="R31" s="211"/>
      <c r="T31" s="170"/>
      <c r="U31" s="20" t="s">
        <v>28</v>
      </c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2" t="s">
        <v>33</v>
      </c>
      <c r="C32" s="39">
        <f>Q33</f>
        <v>0</v>
      </c>
      <c r="D32" s="24">
        <f>Q33/$R$32</f>
        <v>0</v>
      </c>
      <c r="F32" s="20" t="s">
        <v>28</v>
      </c>
      <c r="G32" s="39">
        <f>Q31</f>
        <v>0</v>
      </c>
      <c r="H32" s="24" t="e">
        <f>Q31/$R$27</f>
        <v>#DIV/0!</v>
      </c>
      <c r="I32" s="25"/>
      <c r="J32" s="25"/>
      <c r="K32" s="25"/>
      <c r="M32" s="170">
        <v>5</v>
      </c>
      <c r="N32" s="206" t="s">
        <v>30</v>
      </c>
      <c r="O32" s="207"/>
      <c r="P32" s="208"/>
      <c r="Q32" s="8">
        <f t="shared" si="2"/>
        <v>7</v>
      </c>
      <c r="R32" s="209">
        <f>SUM(Q32:Q35)</f>
        <v>7</v>
      </c>
      <c r="T32" s="170">
        <v>5</v>
      </c>
      <c r="U32" s="20" t="s">
        <v>63</v>
      </c>
      <c r="V32" s="8" t="s">
        <v>144</v>
      </c>
      <c r="W32" s="8" t="s">
        <v>144</v>
      </c>
      <c r="X32" s="8" t="s">
        <v>144</v>
      </c>
      <c r="Y32" s="8" t="s">
        <v>144</v>
      </c>
      <c r="Z32" s="8" t="s">
        <v>144</v>
      </c>
      <c r="AA32" s="8" t="s">
        <v>144</v>
      </c>
      <c r="AB32" s="8" t="s">
        <v>144</v>
      </c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0" t="s">
        <v>31</v>
      </c>
      <c r="C33" s="39">
        <f>Q34</f>
        <v>0</v>
      </c>
      <c r="D33" s="24">
        <f>Q34/$R$32</f>
        <v>0</v>
      </c>
      <c r="F33" s="42" t="s">
        <v>46</v>
      </c>
      <c r="G33" s="45">
        <f>SUM(G28:G32)</f>
        <v>0</v>
      </c>
      <c r="H33" s="48" t="e">
        <f>SUM(H28:H32)</f>
        <v>#DIV/0!</v>
      </c>
      <c r="I33" s="19"/>
      <c r="J33" s="19"/>
      <c r="K33" s="19"/>
      <c r="M33" s="170"/>
      <c r="N33" s="206" t="s">
        <v>33</v>
      </c>
      <c r="O33" s="207" t="s">
        <v>33</v>
      </c>
      <c r="P33" s="208" t="s">
        <v>33</v>
      </c>
      <c r="Q33" s="8">
        <f t="shared" si="2"/>
        <v>0</v>
      </c>
      <c r="R33" s="210"/>
      <c r="T33" s="170"/>
      <c r="U33" s="22" t="s">
        <v>64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22" t="s">
        <v>48</v>
      </c>
      <c r="C34" s="39">
        <f>Q35</f>
        <v>0</v>
      </c>
      <c r="D34" s="24">
        <f>Q35/$R$32</f>
        <v>0</v>
      </c>
      <c r="F34" s="21"/>
      <c r="G34" s="21"/>
      <c r="H34" s="19"/>
      <c r="I34" s="19"/>
      <c r="J34" s="19"/>
      <c r="K34" s="19"/>
      <c r="M34" s="170"/>
      <c r="N34" s="206" t="s">
        <v>31</v>
      </c>
      <c r="O34" s="207" t="s">
        <v>31</v>
      </c>
      <c r="P34" s="208" t="s">
        <v>31</v>
      </c>
      <c r="Q34" s="8">
        <f t="shared" si="2"/>
        <v>0</v>
      </c>
      <c r="R34" s="210"/>
      <c r="T34" s="170"/>
      <c r="U34" s="20" t="s">
        <v>65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42" t="s">
        <v>46</v>
      </c>
      <c r="C35" s="45">
        <f>SUM(C31:C34)</f>
        <v>7</v>
      </c>
      <c r="D35" s="24">
        <f>SUM(D31:D34)</f>
        <v>1</v>
      </c>
      <c r="F35" s="21"/>
      <c r="G35" s="21"/>
      <c r="H35" s="19"/>
      <c r="I35" s="19"/>
      <c r="J35" s="19"/>
      <c r="K35" s="19"/>
      <c r="M35" s="170"/>
      <c r="N35" s="206" t="s">
        <v>47</v>
      </c>
      <c r="O35" s="207" t="s">
        <v>32</v>
      </c>
      <c r="P35" s="208" t="s">
        <v>32</v>
      </c>
      <c r="Q35" s="8">
        <f t="shared" si="2"/>
        <v>0</v>
      </c>
      <c r="R35" s="211"/>
      <c r="T35" s="170"/>
      <c r="U35" s="22" t="s">
        <v>47</v>
      </c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</row>
    <row r="36" spans="1:81">
      <c r="B36" s="113"/>
      <c r="C36" s="113"/>
    </row>
    <row r="37" spans="1:81">
      <c r="B37" s="113"/>
      <c r="C37" s="113"/>
    </row>
    <row r="38" spans="1:81">
      <c r="A38" s="219" t="s">
        <v>101</v>
      </c>
      <c r="B38" s="219"/>
      <c r="C38" s="219"/>
      <c r="D38" s="219"/>
      <c r="E38" s="219"/>
      <c r="F38" s="172"/>
      <c r="G38" s="172"/>
      <c r="H38" s="172"/>
      <c r="I38" s="131"/>
      <c r="J38" s="131"/>
      <c r="K38" s="131"/>
      <c r="L38" s="131"/>
      <c r="M38" s="131"/>
      <c r="N38" s="131"/>
      <c r="O38" s="131"/>
      <c r="P38" s="131"/>
      <c r="Q38" s="131"/>
      <c r="R38" s="131"/>
      <c r="S38" s="131"/>
      <c r="T38" s="131"/>
    </row>
    <row r="39" spans="1:81" ht="12.75" customHeight="1">
      <c r="A39" s="27"/>
      <c r="B39" s="27"/>
      <c r="C39" s="27"/>
      <c r="D39" s="27"/>
      <c r="E39" s="27"/>
      <c r="F39" s="27"/>
      <c r="G39" s="27"/>
      <c r="H39" s="27"/>
      <c r="I39" s="132"/>
      <c r="J39" s="132"/>
      <c r="K39" s="132"/>
      <c r="L39" s="132"/>
      <c r="M39" s="132"/>
      <c r="N39" s="132"/>
      <c r="O39" s="132"/>
      <c r="P39" s="132"/>
      <c r="Q39" s="132"/>
      <c r="R39" s="132"/>
      <c r="S39" s="132"/>
      <c r="T39" s="132"/>
    </row>
    <row r="40" spans="1:81">
      <c r="A40" s="26" t="s">
        <v>133</v>
      </c>
      <c r="B40" s="26"/>
      <c r="C40" s="26"/>
      <c r="D40" s="26"/>
      <c r="E40" s="26"/>
      <c r="F40" s="26"/>
      <c r="G40" s="26"/>
      <c r="H40" s="26"/>
      <c r="I40" s="140"/>
      <c r="J40" s="140"/>
      <c r="K40" s="140"/>
    </row>
    <row r="41" spans="1:81">
      <c r="A41" s="26" t="s">
        <v>102</v>
      </c>
      <c r="B41" s="26"/>
      <c r="C41" s="26"/>
      <c r="D41" s="26"/>
      <c r="E41" s="26"/>
      <c r="F41" s="26"/>
      <c r="G41" s="26"/>
      <c r="H41" s="26"/>
      <c r="I41" s="140"/>
    </row>
    <row r="42" spans="1:81">
      <c r="A42" s="140"/>
      <c r="B42" s="131"/>
      <c r="C42" s="131"/>
      <c r="D42" s="131"/>
      <c r="E42" s="131"/>
      <c r="F42" s="131"/>
      <c r="G42" s="131"/>
    </row>
    <row r="43" spans="1:81">
      <c r="A43" s="159" t="s">
        <v>15</v>
      </c>
      <c r="B43" s="159"/>
      <c r="C43" s="159"/>
      <c r="D43" s="159"/>
      <c r="E43" s="159"/>
      <c r="F43" s="159"/>
      <c r="G43" s="160"/>
      <c r="H43" s="221">
        <f>H10</f>
        <v>0</v>
      </c>
      <c r="I43" s="222"/>
      <c r="J43" s="133"/>
      <c r="K43" s="133"/>
      <c r="L43" s="133"/>
      <c r="M43" s="133"/>
      <c r="N43" s="133"/>
      <c r="O43" s="133"/>
      <c r="P43" s="133"/>
      <c r="Q43" s="133"/>
      <c r="R43" s="133"/>
      <c r="S43" s="133"/>
      <c r="T43" s="34"/>
    </row>
    <row r="44" spans="1:81">
      <c r="A44" s="161" t="s">
        <v>37</v>
      </c>
      <c r="B44" s="161"/>
      <c r="C44" s="161"/>
      <c r="D44" s="161"/>
      <c r="E44" s="161"/>
      <c r="F44" s="161"/>
      <c r="G44" s="162"/>
      <c r="H44" s="221">
        <f>H11</f>
        <v>0</v>
      </c>
      <c r="I44" s="222"/>
      <c r="J44" s="133"/>
      <c r="K44" s="133"/>
      <c r="L44" s="133"/>
      <c r="M44" s="133"/>
      <c r="N44" s="133"/>
      <c r="O44" s="133"/>
      <c r="P44" s="133"/>
      <c r="Q44" s="133"/>
      <c r="R44" s="133"/>
      <c r="S44" s="133"/>
      <c r="T44" s="133"/>
      <c r="V44" s="102"/>
      <c r="W44" s="102"/>
      <c r="X44" s="102"/>
      <c r="Y44" s="102"/>
      <c r="Z44" s="102"/>
      <c r="AA44" s="102"/>
      <c r="AB44" s="102"/>
      <c r="AC44" s="102"/>
      <c r="AD44" s="102"/>
      <c r="AE44" s="102"/>
      <c r="AF44" s="102"/>
      <c r="AG44" s="102"/>
      <c r="AH44" s="102"/>
      <c r="AI44" s="102"/>
      <c r="AJ44" s="102"/>
      <c r="AK44" s="102"/>
      <c r="AL44" s="102"/>
      <c r="AM44" s="102"/>
      <c r="AN44" s="102"/>
      <c r="AO44" s="102"/>
      <c r="AP44" s="102"/>
      <c r="AQ44" s="102"/>
      <c r="AR44" s="102"/>
      <c r="AS44" s="102"/>
      <c r="AT44" s="102"/>
      <c r="AU44" s="102"/>
      <c r="AV44" s="102"/>
      <c r="AW44" s="102"/>
      <c r="AX44" s="102"/>
      <c r="AY44" s="102"/>
      <c r="AZ44" s="102"/>
      <c r="BA44" s="102"/>
      <c r="BB44" s="102"/>
      <c r="BC44" s="102"/>
      <c r="BD44" s="102"/>
      <c r="BE44" s="102"/>
      <c r="BF44" s="102"/>
      <c r="BG44" s="102"/>
      <c r="BH44" s="102"/>
      <c r="BI44" s="102"/>
      <c r="BJ44" s="102"/>
      <c r="BK44" s="102"/>
      <c r="BL44" s="102"/>
      <c r="BM44" s="102"/>
      <c r="BN44" s="102"/>
      <c r="BO44" s="102"/>
      <c r="BP44" s="102"/>
      <c r="BQ44" s="102"/>
      <c r="BR44" s="102"/>
      <c r="BS44" s="102"/>
      <c r="BT44" s="102"/>
      <c r="BU44" s="102"/>
      <c r="BV44" s="102"/>
      <c r="BW44" s="102"/>
      <c r="BX44" s="102"/>
      <c r="BY44" s="102"/>
      <c r="BZ44" s="102"/>
      <c r="CA44" s="102"/>
      <c r="CB44" s="102"/>
      <c r="CC44" s="102"/>
    </row>
    <row r="45" spans="1:81">
      <c r="A45" s="134"/>
      <c r="B45" s="134"/>
      <c r="C45" s="134"/>
      <c r="D45" s="134"/>
      <c r="E45" s="134"/>
      <c r="F45" s="134"/>
      <c r="G45" s="135"/>
      <c r="H45" s="133"/>
      <c r="I45" s="133"/>
      <c r="J45" s="133"/>
      <c r="K45" s="133"/>
      <c r="L45" s="133"/>
      <c r="M45" s="133"/>
      <c r="N45" s="133"/>
      <c r="O45" s="133"/>
      <c r="P45" s="133"/>
      <c r="Q45" s="133"/>
      <c r="R45" s="133"/>
      <c r="S45" s="133"/>
      <c r="T45" s="133"/>
      <c r="V45" s="142"/>
      <c r="W45" s="142"/>
      <c r="X45" s="142"/>
      <c r="Y45" s="142"/>
      <c r="Z45" s="142"/>
      <c r="AA45" s="142"/>
      <c r="AB45" s="142"/>
      <c r="AC45" s="142"/>
      <c r="AD45" s="142"/>
      <c r="AE45" s="142"/>
      <c r="AF45" s="142"/>
      <c r="AG45" s="142"/>
      <c r="AH45" s="142"/>
      <c r="AI45" s="142"/>
      <c r="AJ45" s="142"/>
      <c r="AK45" s="142"/>
      <c r="AL45" s="142"/>
      <c r="AM45" s="142"/>
      <c r="AN45" s="142"/>
      <c r="AO45" s="142"/>
      <c r="AP45" s="142"/>
      <c r="AQ45" s="142"/>
      <c r="AR45" s="142"/>
      <c r="AS45" s="142"/>
      <c r="AT45" s="142"/>
      <c r="AU45" s="142"/>
      <c r="AV45" s="142"/>
      <c r="AW45" s="142"/>
      <c r="AX45" s="142"/>
      <c r="AY45" s="142"/>
      <c r="AZ45" s="142"/>
      <c r="BA45" s="142"/>
      <c r="BB45" s="142"/>
      <c r="BC45" s="142"/>
      <c r="BD45" s="142"/>
      <c r="BE45" s="142"/>
      <c r="BF45" s="142"/>
      <c r="BG45" s="142"/>
      <c r="BH45" s="142"/>
      <c r="BI45" s="142"/>
      <c r="BJ45" s="142"/>
      <c r="BK45" s="142"/>
      <c r="BL45" s="142"/>
      <c r="BM45" s="142"/>
      <c r="BN45" s="142"/>
      <c r="BO45" s="142"/>
      <c r="BP45" s="142"/>
      <c r="BQ45" s="142"/>
      <c r="BR45" s="142"/>
      <c r="BS45" s="142"/>
      <c r="BT45" s="142"/>
      <c r="BU45" s="142"/>
      <c r="BV45" s="142"/>
      <c r="BW45" s="142"/>
      <c r="BX45" s="142"/>
      <c r="BY45" s="142"/>
      <c r="BZ45" s="142"/>
      <c r="CA45" s="142"/>
      <c r="CB45" s="142"/>
      <c r="CC45" s="142"/>
    </row>
    <row r="46" spans="1:81">
      <c r="B46" s="171" t="s">
        <v>12</v>
      </c>
      <c r="C46" s="171"/>
      <c r="D46" s="172"/>
    </row>
    <row r="47" spans="1:81">
      <c r="B47" s="113"/>
      <c r="C47" s="113"/>
      <c r="D47" s="114"/>
      <c r="U47" s="34" t="s">
        <v>97</v>
      </c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33"/>
      <c r="AO47" s="33"/>
      <c r="AP47" s="33"/>
      <c r="AQ47" s="33"/>
      <c r="AR47" s="33"/>
      <c r="AS47" s="33"/>
      <c r="AT47" s="33"/>
      <c r="AU47" s="33"/>
      <c r="AV47" s="33"/>
      <c r="AW47" s="33"/>
      <c r="AX47" s="33"/>
      <c r="AY47" s="33"/>
      <c r="AZ47" s="33"/>
      <c r="BA47" s="33"/>
      <c r="BB47" s="33"/>
      <c r="BC47" s="33"/>
      <c r="BD47" s="33"/>
      <c r="BE47" s="33"/>
      <c r="BF47" s="33"/>
      <c r="BG47" s="33"/>
      <c r="BH47" s="33"/>
      <c r="BI47" s="33"/>
    </row>
    <row r="48" spans="1:81" ht="48" customHeight="1">
      <c r="A48" s="170" t="s">
        <v>0</v>
      </c>
      <c r="B48" s="173" t="s">
        <v>1</v>
      </c>
      <c r="C48" s="174"/>
      <c r="D48" s="174"/>
      <c r="E48" s="174"/>
      <c r="F48" s="174"/>
      <c r="G48" s="175"/>
      <c r="H48" s="167" t="s">
        <v>10</v>
      </c>
      <c r="I48" s="31"/>
      <c r="J48" s="183" t="s">
        <v>67</v>
      </c>
      <c r="K48" s="183"/>
      <c r="N48" s="203" t="s">
        <v>60</v>
      </c>
      <c r="O48" s="204"/>
      <c r="P48" s="204"/>
      <c r="Q48" s="204"/>
      <c r="R48" s="205"/>
      <c r="S48" s="198" t="s">
        <v>61</v>
      </c>
      <c r="V48" s="200" t="s">
        <v>58</v>
      </c>
      <c r="W48" s="201"/>
      <c r="X48" s="201"/>
      <c r="Y48" s="201"/>
      <c r="Z48" s="201"/>
      <c r="AA48" s="201"/>
      <c r="AB48" s="201"/>
      <c r="AC48" s="201"/>
      <c r="AD48" s="201"/>
      <c r="AE48" s="201"/>
      <c r="AF48" s="201"/>
      <c r="AG48" s="201"/>
      <c r="AH48" s="201"/>
      <c r="AI48" s="201"/>
      <c r="AJ48" s="201"/>
      <c r="AK48" s="201"/>
      <c r="AL48" s="201"/>
      <c r="AM48" s="201"/>
      <c r="AN48" s="201"/>
      <c r="AO48" s="201"/>
      <c r="AP48" s="201"/>
      <c r="AQ48" s="201"/>
      <c r="AR48" s="201"/>
      <c r="AS48" s="201"/>
      <c r="AT48" s="201"/>
      <c r="AU48" s="201"/>
      <c r="AV48" s="201"/>
      <c r="AW48" s="201"/>
      <c r="AX48" s="201"/>
      <c r="AY48" s="201"/>
      <c r="AZ48" s="201"/>
      <c r="BA48" s="201"/>
      <c r="BB48" s="201"/>
      <c r="BC48" s="201"/>
      <c r="BD48" s="201"/>
      <c r="BE48" s="201"/>
      <c r="BF48" s="201"/>
      <c r="BG48" s="201"/>
      <c r="BH48" s="201"/>
      <c r="BI48" s="201"/>
      <c r="BJ48" s="201"/>
      <c r="BK48" s="201"/>
      <c r="BL48" s="201"/>
      <c r="BM48" s="201"/>
      <c r="BN48" s="201"/>
      <c r="BO48" s="201"/>
      <c r="BP48" s="201"/>
      <c r="BQ48" s="201"/>
      <c r="BR48" s="201"/>
      <c r="BS48" s="201"/>
      <c r="BT48" s="201"/>
      <c r="BU48" s="201"/>
      <c r="BV48" s="201"/>
      <c r="BW48" s="201"/>
      <c r="BX48" s="201"/>
      <c r="BY48" s="201"/>
      <c r="BZ48" s="201"/>
      <c r="CA48" s="201"/>
      <c r="CB48" s="201"/>
      <c r="CC48" s="202"/>
    </row>
    <row r="49" spans="1:81" ht="24.75" customHeight="1">
      <c r="A49" s="170"/>
      <c r="B49" s="176"/>
      <c r="C49" s="177"/>
      <c r="D49" s="177"/>
      <c r="E49" s="177"/>
      <c r="F49" s="177"/>
      <c r="G49" s="178"/>
      <c r="H49" s="167"/>
      <c r="I49" s="31"/>
      <c r="J49" s="107" t="s">
        <v>40</v>
      </c>
      <c r="K49" s="107" t="s">
        <v>39</v>
      </c>
      <c r="L49" s="6"/>
      <c r="M49" s="10" t="s">
        <v>59</v>
      </c>
      <c r="N49" s="107">
        <v>1</v>
      </c>
      <c r="O49" s="107">
        <v>2</v>
      </c>
      <c r="P49" s="107">
        <v>3</v>
      </c>
      <c r="Q49" s="107">
        <v>4</v>
      </c>
      <c r="R49" s="107">
        <v>5</v>
      </c>
      <c r="S49" s="199"/>
      <c r="T49" s="6"/>
      <c r="U49" s="10" t="s">
        <v>59</v>
      </c>
      <c r="V49" s="8">
        <v>1</v>
      </c>
      <c r="W49" s="8">
        <v>2</v>
      </c>
      <c r="X49" s="8">
        <v>3</v>
      </c>
      <c r="Y49" s="8">
        <v>4</v>
      </c>
      <c r="Z49" s="8">
        <v>5</v>
      </c>
      <c r="AA49" s="8">
        <v>6</v>
      </c>
      <c r="AB49" s="8">
        <v>7</v>
      </c>
      <c r="AC49" s="8">
        <v>8</v>
      </c>
      <c r="AD49" s="8">
        <v>9</v>
      </c>
      <c r="AE49" s="8">
        <v>10</v>
      </c>
      <c r="AF49" s="8">
        <v>11</v>
      </c>
      <c r="AG49" s="8">
        <v>12</v>
      </c>
      <c r="AH49" s="8">
        <v>13</v>
      </c>
      <c r="AI49" s="8">
        <v>14</v>
      </c>
      <c r="AJ49" s="8">
        <v>15</v>
      </c>
      <c r="AK49" s="8">
        <v>16</v>
      </c>
      <c r="AL49" s="8">
        <v>17</v>
      </c>
      <c r="AM49" s="8">
        <v>18</v>
      </c>
      <c r="AN49" s="8">
        <v>19</v>
      </c>
      <c r="AO49" s="8">
        <v>20</v>
      </c>
      <c r="AP49" s="8">
        <v>21</v>
      </c>
      <c r="AQ49" s="8">
        <v>22</v>
      </c>
      <c r="AR49" s="8">
        <v>23</v>
      </c>
      <c r="AS49" s="8">
        <v>24</v>
      </c>
      <c r="AT49" s="8">
        <v>25</v>
      </c>
      <c r="AU49" s="8">
        <v>26</v>
      </c>
      <c r="AV49" s="8">
        <v>27</v>
      </c>
      <c r="AW49" s="8">
        <v>28</v>
      </c>
      <c r="AX49" s="8">
        <v>29</v>
      </c>
      <c r="AY49" s="8">
        <v>30</v>
      </c>
      <c r="AZ49" s="8">
        <v>31</v>
      </c>
      <c r="BA49" s="8">
        <v>32</v>
      </c>
      <c r="BB49" s="8">
        <v>33</v>
      </c>
      <c r="BC49" s="8">
        <v>34</v>
      </c>
      <c r="BD49" s="8">
        <v>35</v>
      </c>
      <c r="BE49" s="8">
        <v>36</v>
      </c>
      <c r="BF49" s="8">
        <v>37</v>
      </c>
      <c r="BG49" s="8">
        <v>38</v>
      </c>
      <c r="BH49" s="8">
        <v>39</v>
      </c>
      <c r="BI49" s="8">
        <v>40</v>
      </c>
      <c r="BJ49" s="8">
        <v>41</v>
      </c>
      <c r="BK49" s="8">
        <v>42</v>
      </c>
      <c r="BL49" s="8">
        <v>43</v>
      </c>
      <c r="BM49" s="8">
        <v>44</v>
      </c>
      <c r="BN49" s="8">
        <v>45</v>
      </c>
      <c r="BO49" s="8">
        <v>46</v>
      </c>
      <c r="BP49" s="8">
        <v>47</v>
      </c>
      <c r="BQ49" s="8">
        <v>48</v>
      </c>
      <c r="BR49" s="8">
        <v>49</v>
      </c>
      <c r="BS49" s="8">
        <v>50</v>
      </c>
      <c r="BT49" s="8">
        <v>51</v>
      </c>
      <c r="BU49" s="8">
        <v>52</v>
      </c>
      <c r="BV49" s="8">
        <v>53</v>
      </c>
      <c r="BW49" s="8">
        <v>54</v>
      </c>
      <c r="BX49" s="8">
        <v>55</v>
      </c>
      <c r="BY49" s="8">
        <v>56</v>
      </c>
      <c r="BZ49" s="8">
        <v>57</v>
      </c>
      <c r="CA49" s="8">
        <v>58</v>
      </c>
      <c r="CB49" s="8">
        <v>59</v>
      </c>
      <c r="CC49" s="8">
        <v>60</v>
      </c>
    </row>
    <row r="50" spans="1:81" ht="12.75" customHeight="1">
      <c r="A50" s="12">
        <v>1</v>
      </c>
      <c r="B50" s="164" t="s">
        <v>2</v>
      </c>
      <c r="C50" s="165"/>
      <c r="D50" s="165"/>
      <c r="E50" s="165"/>
      <c r="F50" s="165"/>
      <c r="G50" s="166"/>
      <c r="H50" s="30">
        <f>(N50*$N$49+O50*$O$49+P50*$P$49+Q50*$Q$49+R50*$R$49)/S50</f>
        <v>5</v>
      </c>
      <c r="I50" s="32"/>
      <c r="J50" s="46">
        <f>COUNTBLANK(V50:CC50)</f>
        <v>53</v>
      </c>
      <c r="K50" s="47">
        <f>J50/(J50+S50)</f>
        <v>0.8833333333333333</v>
      </c>
      <c r="L50" s="9"/>
      <c r="M50" s="43" t="s">
        <v>49</v>
      </c>
      <c r="N50" s="12">
        <f>COUNTIF($V$50:$CC$50,N49)</f>
        <v>0</v>
      </c>
      <c r="O50" s="12">
        <f>COUNTIF($V$50:$CC$50,O49)</f>
        <v>0</v>
      </c>
      <c r="P50" s="12">
        <f>COUNTIF($V$50:$CC$50,P49)</f>
        <v>0</v>
      </c>
      <c r="Q50" s="12">
        <f>COUNTIF($V$50:$CC$50,Q49)</f>
        <v>0</v>
      </c>
      <c r="R50" s="12">
        <f>COUNTIF($V$50:$CC$50,R49)</f>
        <v>7</v>
      </c>
      <c r="S50" s="12">
        <f>SUM(N50:R50)</f>
        <v>7</v>
      </c>
      <c r="T50" s="7"/>
      <c r="U50" s="43" t="s">
        <v>49</v>
      </c>
      <c r="V50" s="8">
        <v>5</v>
      </c>
      <c r="W50" s="8">
        <v>5</v>
      </c>
      <c r="X50" s="8">
        <v>5</v>
      </c>
      <c r="Y50" s="8">
        <v>5</v>
      </c>
      <c r="Z50" s="8">
        <v>5</v>
      </c>
      <c r="AA50" s="8">
        <v>5</v>
      </c>
      <c r="AB50" s="8">
        <v>5</v>
      </c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2</v>
      </c>
      <c r="B51" s="164" t="s">
        <v>3</v>
      </c>
      <c r="C51" s="165"/>
      <c r="D51" s="165"/>
      <c r="E51" s="165"/>
      <c r="F51" s="165"/>
      <c r="G51" s="166"/>
      <c r="H51" s="30">
        <f t="shared" ref="H51:H58" si="3">(N51*$N$49+O51*$O$49+P51*$P$49+Q51*$Q$49+R51*$R$49)/S51</f>
        <v>5</v>
      </c>
      <c r="I51" s="32"/>
      <c r="J51" s="46">
        <f t="shared" ref="J51:J58" si="4">COUNTBLANK(V51:CC51)</f>
        <v>53</v>
      </c>
      <c r="K51" s="47">
        <f t="shared" ref="K51:K57" si="5">J51/(J51+S51)</f>
        <v>0.8833333333333333</v>
      </c>
      <c r="L51" s="9"/>
      <c r="M51" s="43" t="s">
        <v>50</v>
      </c>
      <c r="N51" s="12">
        <f>COUNTIF($V$51:$CC$51,N49)</f>
        <v>0</v>
      </c>
      <c r="O51" s="12">
        <f>COUNTIF($V$51:$CC$51,O49)</f>
        <v>0</v>
      </c>
      <c r="P51" s="12">
        <f>COUNTIF($V$51:$CC$51,P49)</f>
        <v>0</v>
      </c>
      <c r="Q51" s="12">
        <f>COUNTIF($V$51:$CC$51,Q49)</f>
        <v>0</v>
      </c>
      <c r="R51" s="12">
        <f>COUNTIF($V$51:$CC$51,R49)</f>
        <v>7</v>
      </c>
      <c r="S51" s="12">
        <f t="shared" ref="S51:S58" si="6">SUM(N51:R51)</f>
        <v>7</v>
      </c>
      <c r="T51" s="7"/>
      <c r="U51" s="43" t="s">
        <v>50</v>
      </c>
      <c r="V51" s="8">
        <v>5</v>
      </c>
      <c r="W51" s="8">
        <v>5</v>
      </c>
      <c r="X51" s="8">
        <v>5</v>
      </c>
      <c r="Y51" s="8">
        <v>5</v>
      </c>
      <c r="Z51" s="8">
        <v>5</v>
      </c>
      <c r="AA51" s="8">
        <v>5</v>
      </c>
      <c r="AB51" s="8">
        <v>5</v>
      </c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3</v>
      </c>
      <c r="B52" s="164" t="s">
        <v>4</v>
      </c>
      <c r="C52" s="165"/>
      <c r="D52" s="165"/>
      <c r="E52" s="165"/>
      <c r="F52" s="165"/>
      <c r="G52" s="166"/>
      <c r="H52" s="30">
        <f t="shared" si="3"/>
        <v>5</v>
      </c>
      <c r="I52" s="32"/>
      <c r="J52" s="46">
        <f t="shared" si="4"/>
        <v>53</v>
      </c>
      <c r="K52" s="47">
        <f t="shared" si="5"/>
        <v>0.8833333333333333</v>
      </c>
      <c r="L52" s="9"/>
      <c r="M52" s="43" t="s">
        <v>51</v>
      </c>
      <c r="N52" s="12">
        <f>COUNTIF($V$52:$CC$52,N49)</f>
        <v>0</v>
      </c>
      <c r="O52" s="12">
        <f>COUNTIF($V$52:$CC$52,O49)</f>
        <v>0</v>
      </c>
      <c r="P52" s="12">
        <f>COUNTIF($V$52:$CC$52,P49)</f>
        <v>0</v>
      </c>
      <c r="Q52" s="12">
        <f>COUNTIF($V$52:$CC$52,Q49)</f>
        <v>0</v>
      </c>
      <c r="R52" s="12">
        <f>COUNTIF($V$52:$CC$52,R49)</f>
        <v>7</v>
      </c>
      <c r="S52" s="12">
        <f t="shared" si="6"/>
        <v>7</v>
      </c>
      <c r="T52" s="7"/>
      <c r="U52" s="43" t="s">
        <v>51</v>
      </c>
      <c r="V52" s="8">
        <v>5</v>
      </c>
      <c r="W52" s="8">
        <v>5</v>
      </c>
      <c r="X52" s="8">
        <v>5</v>
      </c>
      <c r="Y52" s="8">
        <v>5</v>
      </c>
      <c r="Z52" s="8">
        <v>5</v>
      </c>
      <c r="AA52" s="8">
        <v>5</v>
      </c>
      <c r="AB52" s="8">
        <v>5</v>
      </c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4</v>
      </c>
      <c r="B53" s="164" t="s">
        <v>5</v>
      </c>
      <c r="C53" s="165"/>
      <c r="D53" s="165"/>
      <c r="E53" s="165"/>
      <c r="F53" s="165"/>
      <c r="G53" s="166"/>
      <c r="H53" s="30">
        <f t="shared" si="3"/>
        <v>5</v>
      </c>
      <c r="I53" s="32"/>
      <c r="J53" s="46">
        <f t="shared" si="4"/>
        <v>53</v>
      </c>
      <c r="K53" s="47">
        <f t="shared" si="5"/>
        <v>0.8833333333333333</v>
      </c>
      <c r="L53" s="9"/>
      <c r="M53" s="43" t="s">
        <v>52</v>
      </c>
      <c r="N53" s="12">
        <f>COUNTIF($V$53:$CC$53,N49)</f>
        <v>0</v>
      </c>
      <c r="O53" s="12">
        <f>COUNTIF($V$53:$CC$53,O49)</f>
        <v>0</v>
      </c>
      <c r="P53" s="12">
        <f>COUNTIF($V$53:$CC$53,P49)</f>
        <v>0</v>
      </c>
      <c r="Q53" s="12">
        <f>COUNTIF($V$53:$CC$53,Q49)</f>
        <v>0</v>
      </c>
      <c r="R53" s="12">
        <f>COUNTIF($V$53:$CC$53,R49)</f>
        <v>7</v>
      </c>
      <c r="S53" s="12">
        <f t="shared" si="6"/>
        <v>7</v>
      </c>
      <c r="T53" s="7"/>
      <c r="U53" s="43" t="s">
        <v>52</v>
      </c>
      <c r="V53" s="8">
        <v>5</v>
      </c>
      <c r="W53" s="8">
        <v>5</v>
      </c>
      <c r="X53" s="8">
        <v>5</v>
      </c>
      <c r="Y53" s="8">
        <v>5</v>
      </c>
      <c r="Z53" s="8">
        <v>5</v>
      </c>
      <c r="AA53" s="8">
        <v>5</v>
      </c>
      <c r="AB53" s="8">
        <v>5</v>
      </c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5</v>
      </c>
      <c r="B54" s="164" t="s">
        <v>6</v>
      </c>
      <c r="C54" s="165"/>
      <c r="D54" s="165"/>
      <c r="E54" s="165"/>
      <c r="F54" s="165"/>
      <c r="G54" s="166"/>
      <c r="H54" s="30">
        <f t="shared" si="3"/>
        <v>5</v>
      </c>
      <c r="I54" s="32"/>
      <c r="J54" s="46">
        <f t="shared" si="4"/>
        <v>53</v>
      </c>
      <c r="K54" s="47">
        <f t="shared" si="5"/>
        <v>0.8833333333333333</v>
      </c>
      <c r="L54" s="9"/>
      <c r="M54" s="43" t="s">
        <v>53</v>
      </c>
      <c r="N54" s="12">
        <f>COUNTIF($V$54:$CC$54,N49)</f>
        <v>0</v>
      </c>
      <c r="O54" s="12">
        <f>COUNTIF($V$54:$CC$54,O49)</f>
        <v>0</v>
      </c>
      <c r="P54" s="12">
        <f>COUNTIF($V$54:$CC$54,P49)</f>
        <v>0</v>
      </c>
      <c r="Q54" s="12">
        <f>COUNTIF($V$54:$CC$54,Q49)</f>
        <v>0</v>
      </c>
      <c r="R54" s="12">
        <f>COUNTIF($V$54:$CC$54,R49)</f>
        <v>7</v>
      </c>
      <c r="S54" s="12">
        <f t="shared" si="6"/>
        <v>7</v>
      </c>
      <c r="T54" s="7"/>
      <c r="U54" s="43" t="s">
        <v>53</v>
      </c>
      <c r="V54" s="8">
        <v>5</v>
      </c>
      <c r="W54" s="8">
        <v>5</v>
      </c>
      <c r="X54" s="8">
        <v>5</v>
      </c>
      <c r="Y54" s="8">
        <v>5</v>
      </c>
      <c r="Z54" s="8">
        <v>5</v>
      </c>
      <c r="AA54" s="8">
        <v>5</v>
      </c>
      <c r="AB54" s="8">
        <v>5</v>
      </c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12.75" customHeight="1">
      <c r="A55" s="12">
        <v>6</v>
      </c>
      <c r="B55" s="164" t="s">
        <v>7</v>
      </c>
      <c r="C55" s="165"/>
      <c r="D55" s="165"/>
      <c r="E55" s="165"/>
      <c r="F55" s="165"/>
      <c r="G55" s="166"/>
      <c r="H55" s="30">
        <f t="shared" si="3"/>
        <v>5</v>
      </c>
      <c r="I55" s="32"/>
      <c r="J55" s="46">
        <f t="shared" si="4"/>
        <v>53</v>
      </c>
      <c r="K55" s="47">
        <f t="shared" si="5"/>
        <v>0.8833333333333333</v>
      </c>
      <c r="L55" s="9"/>
      <c r="M55" s="43" t="s">
        <v>54</v>
      </c>
      <c r="N55" s="12">
        <f>COUNTIF($V$55:$CC$55,N49)</f>
        <v>0</v>
      </c>
      <c r="O55" s="12">
        <f>COUNTIF($V$55:$CC$55,O49)</f>
        <v>0</v>
      </c>
      <c r="P55" s="12">
        <f>COUNTIF($V$55:$CC$55,P49)</f>
        <v>0</v>
      </c>
      <c r="Q55" s="12">
        <f>COUNTIF($V$55:$CC$55,Q49)</f>
        <v>0</v>
      </c>
      <c r="R55" s="12">
        <f>COUNTIF($V$55:$CC$55,R49)</f>
        <v>7</v>
      </c>
      <c r="S55" s="12">
        <f t="shared" si="6"/>
        <v>7</v>
      </c>
      <c r="T55" s="7"/>
      <c r="U55" s="43" t="s">
        <v>54</v>
      </c>
      <c r="V55" s="8">
        <v>5</v>
      </c>
      <c r="W55" s="8">
        <v>5</v>
      </c>
      <c r="X55" s="8">
        <v>5</v>
      </c>
      <c r="Y55" s="8">
        <v>5</v>
      </c>
      <c r="Z55" s="8">
        <v>5</v>
      </c>
      <c r="AA55" s="8">
        <v>5</v>
      </c>
      <c r="AB55" s="8">
        <v>5</v>
      </c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7</v>
      </c>
      <c r="B56" s="164" t="s">
        <v>8</v>
      </c>
      <c r="C56" s="165"/>
      <c r="D56" s="165"/>
      <c r="E56" s="165"/>
      <c r="F56" s="165"/>
      <c r="G56" s="166"/>
      <c r="H56" s="30">
        <f t="shared" si="3"/>
        <v>5</v>
      </c>
      <c r="I56" s="32"/>
      <c r="J56" s="46">
        <f t="shared" si="4"/>
        <v>53</v>
      </c>
      <c r="K56" s="47">
        <f t="shared" si="5"/>
        <v>0.8833333333333333</v>
      </c>
      <c r="L56" s="9"/>
      <c r="M56" s="44" t="s">
        <v>55</v>
      </c>
      <c r="N56" s="12">
        <f>COUNTIF($V$56:$CC$56,N49)</f>
        <v>0</v>
      </c>
      <c r="O56" s="12">
        <f>COUNTIF($V$56:$CC$56,O49)</f>
        <v>0</v>
      </c>
      <c r="P56" s="12">
        <f>COUNTIF($V$56:$CC$56,P49)</f>
        <v>0</v>
      </c>
      <c r="Q56" s="12">
        <f>COUNTIF($V$56:$CC$56,Q49)</f>
        <v>0</v>
      </c>
      <c r="R56" s="12">
        <f>COUNTIF($V$56:$CC$56,R49)</f>
        <v>7</v>
      </c>
      <c r="S56" s="12">
        <f t="shared" si="6"/>
        <v>7</v>
      </c>
      <c r="T56" s="7"/>
      <c r="U56" s="44" t="s">
        <v>55</v>
      </c>
      <c r="V56" s="8">
        <v>5</v>
      </c>
      <c r="W56" s="8">
        <v>5</v>
      </c>
      <c r="X56" s="8">
        <v>5</v>
      </c>
      <c r="Y56" s="8">
        <v>5</v>
      </c>
      <c r="Z56" s="8">
        <v>5</v>
      </c>
      <c r="AA56" s="8">
        <v>5</v>
      </c>
      <c r="AB56" s="8">
        <v>5</v>
      </c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30" customHeight="1">
      <c r="A57" s="12">
        <v>8</v>
      </c>
      <c r="B57" s="164" t="s">
        <v>9</v>
      </c>
      <c r="C57" s="165"/>
      <c r="D57" s="165"/>
      <c r="E57" s="165"/>
      <c r="F57" s="165"/>
      <c r="G57" s="166"/>
      <c r="H57" s="30">
        <f t="shared" si="3"/>
        <v>5</v>
      </c>
      <c r="I57" s="32"/>
      <c r="J57" s="46">
        <f t="shared" si="4"/>
        <v>53</v>
      </c>
      <c r="K57" s="47">
        <f t="shared" si="5"/>
        <v>0.8833333333333333</v>
      </c>
      <c r="L57" s="9"/>
      <c r="M57" s="44" t="s">
        <v>56</v>
      </c>
      <c r="N57" s="12">
        <f>COUNTIF($V$57:$CC$57,N49)</f>
        <v>0</v>
      </c>
      <c r="O57" s="12">
        <f>COUNTIF($V$57:$CC$57,O49)</f>
        <v>0</v>
      </c>
      <c r="P57" s="12">
        <f>COUNTIF($V$57:$CC$57,P49)</f>
        <v>0</v>
      </c>
      <c r="Q57" s="12">
        <f>COUNTIF($V$57:$CC$57,Q49)</f>
        <v>0</v>
      </c>
      <c r="R57" s="12">
        <f>COUNTIF($V$57:$CC$57,R49)</f>
        <v>7</v>
      </c>
      <c r="S57" s="12">
        <f t="shared" si="6"/>
        <v>7</v>
      </c>
      <c r="T57" s="7"/>
      <c r="U57" s="44" t="s">
        <v>56</v>
      </c>
      <c r="V57" s="8">
        <v>5</v>
      </c>
      <c r="W57" s="8">
        <v>5</v>
      </c>
      <c r="X57" s="8">
        <v>5</v>
      </c>
      <c r="Y57" s="8">
        <v>5</v>
      </c>
      <c r="Z57" s="8">
        <v>5</v>
      </c>
      <c r="AA57" s="8">
        <v>5</v>
      </c>
      <c r="AB57" s="8">
        <v>5</v>
      </c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" customHeight="1">
      <c r="A58" s="12">
        <v>9</v>
      </c>
      <c r="B58" s="164" t="s">
        <v>41</v>
      </c>
      <c r="C58" s="165"/>
      <c r="D58" s="165"/>
      <c r="E58" s="165"/>
      <c r="F58" s="165"/>
      <c r="G58" s="166"/>
      <c r="H58" s="30">
        <f t="shared" si="3"/>
        <v>5</v>
      </c>
      <c r="I58" s="32"/>
      <c r="J58" s="46">
        <f t="shared" si="4"/>
        <v>53</v>
      </c>
      <c r="K58" s="47">
        <f>J58/(J58+S58)</f>
        <v>0.8833333333333333</v>
      </c>
      <c r="L58" s="9"/>
      <c r="M58" s="44" t="s">
        <v>57</v>
      </c>
      <c r="N58" s="12">
        <f>COUNTIF($V$58:$CC$58,N49)</f>
        <v>0</v>
      </c>
      <c r="O58" s="12">
        <f>COUNTIF($V$58:$CC$58,O49)</f>
        <v>0</v>
      </c>
      <c r="P58" s="12">
        <f>COUNTIF($V$58:$CC$58,P49)</f>
        <v>0</v>
      </c>
      <c r="Q58" s="12">
        <f>COUNTIF($V$58:$CC$58,Q49)</f>
        <v>0</v>
      </c>
      <c r="R58" s="12">
        <f>COUNTIF($V$58:$CC$58,R49)</f>
        <v>7</v>
      </c>
      <c r="S58" s="12">
        <f t="shared" si="6"/>
        <v>7</v>
      </c>
      <c r="T58" s="7"/>
      <c r="U58" s="44" t="s">
        <v>57</v>
      </c>
      <c r="V58" s="8">
        <v>5</v>
      </c>
      <c r="W58" s="8">
        <v>5</v>
      </c>
      <c r="X58" s="8">
        <v>5</v>
      </c>
      <c r="Y58" s="8">
        <v>5</v>
      </c>
      <c r="Z58" s="8">
        <v>5</v>
      </c>
      <c r="AA58" s="8">
        <v>5</v>
      </c>
      <c r="AB58" s="8">
        <v>5</v>
      </c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</row>
    <row r="59" spans="1:81" ht="27.75" customHeight="1">
      <c r="A59" s="180" t="s">
        <v>13</v>
      </c>
      <c r="B59" s="181"/>
      <c r="C59" s="181"/>
      <c r="D59" s="181"/>
      <c r="E59" s="181"/>
      <c r="F59" s="181"/>
      <c r="G59" s="182"/>
      <c r="H59" s="56">
        <f>AVERAGE(H50:H58)</f>
        <v>5</v>
      </c>
      <c r="I59" s="49"/>
      <c r="J59" s="179" t="s">
        <v>66</v>
      </c>
      <c r="K59" s="179"/>
      <c r="L59" s="50">
        <f>SUM(J50:J58)</f>
        <v>477</v>
      </c>
      <c r="M59" s="7"/>
      <c r="N59" s="7"/>
      <c r="O59" s="7"/>
      <c r="P59" s="7"/>
      <c r="Q59" s="7"/>
      <c r="R59" s="7"/>
      <c r="S59" s="7"/>
      <c r="T59" s="7"/>
    </row>
    <row r="62" spans="1:81">
      <c r="B62" s="15" t="s">
        <v>88</v>
      </c>
    </row>
    <row r="63" spans="1:81">
      <c r="B63" s="15" t="s">
        <v>90</v>
      </c>
    </row>
    <row r="150" spans="21:21" ht="13.5" thickBot="1"/>
    <row r="151" spans="21:21" ht="13.5" thickBot="1">
      <c r="U151" s="4" t="e">
        <f>SUM(#REF!)</f>
        <v>#REF!</v>
      </c>
    </row>
  </sheetData>
  <mergeCells count="69">
    <mergeCell ref="A38:H38"/>
    <mergeCell ref="A43:G43"/>
    <mergeCell ref="H43:I43"/>
    <mergeCell ref="A44:G44"/>
    <mergeCell ref="H44:I44"/>
    <mergeCell ref="V11:CC11"/>
    <mergeCell ref="A5:H5"/>
    <mergeCell ref="A10:G10"/>
    <mergeCell ref="H10:I10"/>
    <mergeCell ref="A11:G11"/>
    <mergeCell ref="H11:I11"/>
    <mergeCell ref="V14:CC14"/>
    <mergeCell ref="A15:H15"/>
    <mergeCell ref="N15:P15"/>
    <mergeCell ref="M16:M17"/>
    <mergeCell ref="N16:P16"/>
    <mergeCell ref="R16:R17"/>
    <mergeCell ref="T16:T17"/>
    <mergeCell ref="N17:P17"/>
    <mergeCell ref="T24:T25"/>
    <mergeCell ref="N25:P25"/>
    <mergeCell ref="M18:R18"/>
    <mergeCell ref="M19:M22"/>
    <mergeCell ref="N19:P19"/>
    <mergeCell ref="R19:R22"/>
    <mergeCell ref="T19:T22"/>
    <mergeCell ref="N20:P20"/>
    <mergeCell ref="N21:P21"/>
    <mergeCell ref="N22:P22"/>
    <mergeCell ref="B23:D23"/>
    <mergeCell ref="M23:R23"/>
    <mergeCell ref="M24:M25"/>
    <mergeCell ref="N24:P24"/>
    <mergeCell ref="R24:R25"/>
    <mergeCell ref="M26:R26"/>
    <mergeCell ref="M27:M31"/>
    <mergeCell ref="N27:P27"/>
    <mergeCell ref="R27:R31"/>
    <mergeCell ref="T27:T31"/>
    <mergeCell ref="N28:P28"/>
    <mergeCell ref="N29:P29"/>
    <mergeCell ref="N30:P30"/>
    <mergeCell ref="N31:P31"/>
    <mergeCell ref="M32:M35"/>
    <mergeCell ref="N32:P32"/>
    <mergeCell ref="R32:R35"/>
    <mergeCell ref="T32:T35"/>
    <mergeCell ref="N33:P33"/>
    <mergeCell ref="N34:P34"/>
    <mergeCell ref="N35:P35"/>
    <mergeCell ref="B53:G53"/>
    <mergeCell ref="B46:D46"/>
    <mergeCell ref="A48:A49"/>
    <mergeCell ref="B48:G49"/>
    <mergeCell ref="H48:H49"/>
    <mergeCell ref="S48:S49"/>
    <mergeCell ref="V48:CC48"/>
    <mergeCell ref="B50:G50"/>
    <mergeCell ref="B51:G51"/>
    <mergeCell ref="B52:G52"/>
    <mergeCell ref="J48:K48"/>
    <mergeCell ref="N48:R48"/>
    <mergeCell ref="J59:K59"/>
    <mergeCell ref="B54:G54"/>
    <mergeCell ref="B55:G55"/>
    <mergeCell ref="B56:G56"/>
    <mergeCell ref="B57:G57"/>
    <mergeCell ref="B58:G58"/>
    <mergeCell ref="A59:G59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
НА ВИСОКОЈ ШКОЛИ СТРУКОВНИХ СТУДИЈА ЗА ВАСПИТАЧЕ У ШАПЦУ 
</oddHeader>
  </headerFooter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C151"/>
  <sheetViews>
    <sheetView topLeftCell="A10" workbookViewId="0">
      <selection activeCell="F19" sqref="F19:F22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 t="s">
        <v>14</v>
      </c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81">
      <c r="A2" s="29" t="s">
        <v>11</v>
      </c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5" spans="1:81">
      <c r="A5" s="219" t="s">
        <v>36</v>
      </c>
      <c r="B5" s="219"/>
      <c r="C5" s="219"/>
      <c r="D5" s="219"/>
      <c r="E5" s="219"/>
      <c r="F5" s="172"/>
      <c r="G5" s="172"/>
      <c r="H5" s="17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spans="1:81" ht="12.75" customHeight="1">
      <c r="A6" s="27"/>
      <c r="B6" s="27"/>
      <c r="C6" s="27"/>
      <c r="D6" s="27"/>
      <c r="E6" s="27"/>
      <c r="F6" s="27"/>
      <c r="G6" s="27"/>
      <c r="H6" s="27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</row>
    <row r="7" spans="1:81">
      <c r="A7" s="26" t="s">
        <v>133</v>
      </c>
      <c r="B7" s="26"/>
      <c r="C7" s="26"/>
      <c r="D7" s="26"/>
      <c r="E7" s="26"/>
      <c r="F7" s="26"/>
      <c r="G7" s="26"/>
      <c r="H7" s="26"/>
      <c r="I7" s="14"/>
      <c r="J7" s="14"/>
      <c r="K7" s="14"/>
    </row>
    <row r="8" spans="1:81">
      <c r="A8" s="219" t="s">
        <v>38</v>
      </c>
      <c r="B8" s="219"/>
      <c r="C8" s="219"/>
      <c r="D8" s="219"/>
      <c r="E8" s="219"/>
      <c r="F8" s="219"/>
      <c r="G8" s="219"/>
      <c r="H8" s="219"/>
      <c r="I8" s="14"/>
    </row>
    <row r="9" spans="1:81">
      <c r="A9" s="14"/>
      <c r="B9" s="2"/>
      <c r="C9" s="2"/>
      <c r="D9" s="2"/>
      <c r="E9" s="2"/>
      <c r="F9" s="2"/>
      <c r="G9" s="2"/>
    </row>
    <row r="10" spans="1:81">
      <c r="A10" s="159" t="s">
        <v>15</v>
      </c>
      <c r="B10" s="159"/>
      <c r="C10" s="159"/>
      <c r="D10" s="159"/>
      <c r="E10" s="159"/>
      <c r="F10" s="159"/>
      <c r="G10" s="160"/>
      <c r="H10" s="163"/>
      <c r="I10" s="163"/>
      <c r="J10" s="5"/>
      <c r="K10" s="5"/>
      <c r="L10" s="5"/>
      <c r="M10" s="5"/>
      <c r="N10" s="5"/>
      <c r="O10" s="5"/>
      <c r="P10" s="5"/>
      <c r="Q10" s="5"/>
      <c r="R10" s="5"/>
      <c r="S10" s="5"/>
      <c r="T10" s="34" t="s">
        <v>42</v>
      </c>
    </row>
    <row r="11" spans="1:81">
      <c r="A11" s="161" t="s">
        <v>37</v>
      </c>
      <c r="B11" s="161"/>
      <c r="C11" s="161"/>
      <c r="D11" s="161"/>
      <c r="E11" s="161"/>
      <c r="F11" s="161"/>
      <c r="G11" s="162"/>
      <c r="H11" s="163"/>
      <c r="I11" s="163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18" t="s">
        <v>19</v>
      </c>
      <c r="W11" s="218"/>
      <c r="X11" s="218"/>
      <c r="Y11" s="218"/>
      <c r="Z11" s="218"/>
      <c r="AA11" s="218"/>
      <c r="AB11" s="218"/>
      <c r="AC11" s="218"/>
      <c r="AD11" s="218"/>
      <c r="AE11" s="218"/>
      <c r="AF11" s="218"/>
      <c r="AG11" s="218"/>
      <c r="AH11" s="218"/>
      <c r="AI11" s="218"/>
      <c r="AJ11" s="218"/>
      <c r="AK11" s="218"/>
      <c r="AL11" s="218"/>
      <c r="AM11" s="218"/>
      <c r="AN11" s="218"/>
      <c r="AO11" s="218"/>
      <c r="AP11" s="218"/>
      <c r="AQ11" s="218"/>
      <c r="AR11" s="218"/>
      <c r="AS11" s="218"/>
      <c r="AT11" s="218"/>
      <c r="AU11" s="218"/>
      <c r="AV11" s="218"/>
      <c r="AW11" s="218"/>
      <c r="AX11" s="218"/>
      <c r="AY11" s="218"/>
      <c r="AZ11" s="218"/>
      <c r="BA11" s="218"/>
      <c r="BB11" s="218"/>
      <c r="BC11" s="218"/>
      <c r="BD11" s="218"/>
      <c r="BE11" s="218"/>
      <c r="BF11" s="218"/>
      <c r="BG11" s="218"/>
      <c r="BH11" s="218"/>
      <c r="BI11" s="218"/>
      <c r="BJ11" s="218"/>
      <c r="BK11" s="218"/>
      <c r="BL11" s="218"/>
      <c r="BM11" s="218"/>
      <c r="BN11" s="218"/>
      <c r="BO11" s="218"/>
      <c r="BP11" s="218"/>
      <c r="BQ11" s="218"/>
      <c r="BR11" s="218"/>
      <c r="BS11" s="218"/>
      <c r="BT11" s="218"/>
      <c r="BU11" s="218"/>
      <c r="BV11" s="218"/>
      <c r="BW11" s="218"/>
      <c r="BX11" s="218"/>
      <c r="BY11" s="218"/>
      <c r="BZ11" s="218"/>
      <c r="CA11" s="218"/>
      <c r="CB11" s="218"/>
      <c r="CC11" s="218"/>
    </row>
    <row r="12" spans="1:8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81">
      <c r="A13" s="28"/>
      <c r="B13" s="28"/>
      <c r="C13" s="28"/>
      <c r="D13" s="28"/>
      <c r="E13" s="28"/>
      <c r="F13" s="28"/>
      <c r="G13" s="51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3"/>
      <c r="BG13" s="23"/>
      <c r="BH13" s="23"/>
      <c r="BI13" s="23"/>
      <c r="BJ13" s="23"/>
      <c r="BK13" s="23"/>
      <c r="BL13" s="23"/>
      <c r="BM13" s="23"/>
      <c r="BN13" s="23"/>
      <c r="BO13" s="23"/>
      <c r="BP13" s="23"/>
      <c r="BQ13" s="23"/>
      <c r="BR13" s="23"/>
      <c r="BS13" s="23"/>
      <c r="BT13" s="23"/>
      <c r="BU13" s="23"/>
      <c r="BV13" s="23"/>
      <c r="BW13" s="23"/>
      <c r="BX13" s="23"/>
      <c r="BY13" s="23"/>
      <c r="BZ13" s="23"/>
      <c r="CA13" s="23"/>
      <c r="CB13" s="23"/>
      <c r="CC13" s="23"/>
    </row>
    <row r="14" spans="1:81">
      <c r="V14" s="213" t="s">
        <v>58</v>
      </c>
      <c r="W14" s="213"/>
      <c r="X14" s="213"/>
      <c r="Y14" s="213"/>
      <c r="Z14" s="213"/>
      <c r="AA14" s="213"/>
      <c r="AB14" s="213"/>
      <c r="AC14" s="213"/>
      <c r="AD14" s="213"/>
      <c r="AE14" s="213"/>
      <c r="AF14" s="213"/>
      <c r="AG14" s="213"/>
      <c r="AH14" s="213"/>
      <c r="AI14" s="213"/>
      <c r="AJ14" s="213"/>
      <c r="AK14" s="213"/>
      <c r="AL14" s="213"/>
      <c r="AM14" s="213"/>
      <c r="AN14" s="213"/>
      <c r="AO14" s="213"/>
      <c r="AP14" s="213"/>
      <c r="AQ14" s="213"/>
      <c r="AR14" s="213"/>
      <c r="AS14" s="213"/>
      <c r="AT14" s="213"/>
      <c r="AU14" s="213"/>
      <c r="AV14" s="213"/>
      <c r="AW14" s="213"/>
      <c r="AX14" s="213"/>
      <c r="AY14" s="213"/>
      <c r="AZ14" s="213"/>
      <c r="BA14" s="213"/>
      <c r="BB14" s="213"/>
      <c r="BC14" s="213"/>
      <c r="BD14" s="213"/>
      <c r="BE14" s="213"/>
      <c r="BF14" s="213"/>
      <c r="BG14" s="213"/>
      <c r="BH14" s="213"/>
      <c r="BI14" s="213"/>
      <c r="BJ14" s="213"/>
      <c r="BK14" s="213"/>
      <c r="BL14" s="213"/>
      <c r="BM14" s="213"/>
      <c r="BN14" s="213"/>
      <c r="BO14" s="213"/>
      <c r="BP14" s="213"/>
      <c r="BQ14" s="213"/>
      <c r="BR14" s="213"/>
      <c r="BS14" s="213"/>
      <c r="BT14" s="213"/>
      <c r="BU14" s="213"/>
      <c r="BV14" s="213"/>
      <c r="BW14" s="213"/>
      <c r="BX14" s="213"/>
      <c r="BY14" s="213"/>
      <c r="BZ14" s="213"/>
      <c r="CA14" s="213"/>
      <c r="CB14" s="213"/>
      <c r="CC14" s="213"/>
    </row>
    <row r="15" spans="1:81">
      <c r="A15" s="169" t="s">
        <v>19</v>
      </c>
      <c r="B15" s="159"/>
      <c r="C15" s="159"/>
      <c r="D15" s="159"/>
      <c r="E15" s="159"/>
      <c r="F15" s="159"/>
      <c r="G15" s="159"/>
      <c r="H15" s="159"/>
      <c r="I15" s="1"/>
      <c r="J15" s="1"/>
      <c r="K15" s="1"/>
      <c r="N15" s="214" t="s">
        <v>43</v>
      </c>
      <c r="O15" s="163"/>
      <c r="P15" s="163"/>
      <c r="Q15" s="35" t="s">
        <v>40</v>
      </c>
      <c r="R15" s="36" t="s">
        <v>34</v>
      </c>
      <c r="U15" s="43" t="s">
        <v>45</v>
      </c>
      <c r="V15" s="8">
        <v>1</v>
      </c>
      <c r="W15" s="8">
        <v>2</v>
      </c>
      <c r="X15" s="8">
        <v>3</v>
      </c>
      <c r="Y15" s="8">
        <v>4</v>
      </c>
      <c r="Z15" s="8">
        <v>5</v>
      </c>
      <c r="AA15" s="8">
        <v>6</v>
      </c>
      <c r="AB15" s="8">
        <v>7</v>
      </c>
      <c r="AC15" s="8">
        <v>8</v>
      </c>
      <c r="AD15" s="8">
        <v>9</v>
      </c>
      <c r="AE15" s="8">
        <v>10</v>
      </c>
      <c r="AF15" s="8">
        <v>11</v>
      </c>
      <c r="AG15" s="8">
        <v>12</v>
      </c>
      <c r="AH15" s="8">
        <v>13</v>
      </c>
      <c r="AI15" s="8">
        <v>14</v>
      </c>
      <c r="AJ15" s="8">
        <v>15</v>
      </c>
      <c r="AK15" s="8">
        <v>16</v>
      </c>
      <c r="AL15" s="8">
        <v>17</v>
      </c>
      <c r="AM15" s="8">
        <v>18</v>
      </c>
      <c r="AN15" s="8">
        <v>19</v>
      </c>
      <c r="AO15" s="8">
        <v>20</v>
      </c>
      <c r="AP15" s="8">
        <v>21</v>
      </c>
      <c r="AQ15" s="8">
        <v>22</v>
      </c>
      <c r="AR15" s="8">
        <v>23</v>
      </c>
      <c r="AS15" s="8">
        <v>24</v>
      </c>
      <c r="AT15" s="8">
        <v>25</v>
      </c>
      <c r="AU15" s="8">
        <v>26</v>
      </c>
      <c r="AV15" s="8">
        <v>27</v>
      </c>
      <c r="AW15" s="8">
        <v>28</v>
      </c>
      <c r="AX15" s="8">
        <v>29</v>
      </c>
      <c r="AY15" s="8">
        <v>30</v>
      </c>
      <c r="AZ15" s="8">
        <v>31</v>
      </c>
      <c r="BA15" s="8">
        <v>32</v>
      </c>
      <c r="BB15" s="8">
        <v>33</v>
      </c>
      <c r="BC15" s="8">
        <v>34</v>
      </c>
      <c r="BD15" s="8">
        <v>35</v>
      </c>
      <c r="BE15" s="8">
        <v>36</v>
      </c>
      <c r="BF15" s="8">
        <v>37</v>
      </c>
      <c r="BG15" s="8">
        <v>38</v>
      </c>
      <c r="BH15" s="8">
        <v>39</v>
      </c>
      <c r="BI15" s="8">
        <v>40</v>
      </c>
      <c r="BJ15" s="8">
        <v>41</v>
      </c>
      <c r="BK15" s="8">
        <v>42</v>
      </c>
      <c r="BL15" s="8">
        <v>43</v>
      </c>
      <c r="BM15" s="8">
        <v>44</v>
      </c>
      <c r="BN15" s="8">
        <v>45</v>
      </c>
      <c r="BO15" s="8">
        <v>46</v>
      </c>
      <c r="BP15" s="8">
        <v>47</v>
      </c>
      <c r="BQ15" s="8">
        <v>48</v>
      </c>
      <c r="BR15" s="8">
        <v>49</v>
      </c>
      <c r="BS15" s="8">
        <v>50</v>
      </c>
      <c r="BT15" s="8">
        <v>51</v>
      </c>
      <c r="BU15" s="8">
        <v>52</v>
      </c>
      <c r="BV15" s="8">
        <v>53</v>
      </c>
      <c r="BW15" s="8">
        <v>54</v>
      </c>
      <c r="BX15" s="8">
        <v>55</v>
      </c>
      <c r="BY15" s="8">
        <v>56</v>
      </c>
      <c r="BZ15" s="8">
        <v>57</v>
      </c>
      <c r="CA15" s="8">
        <v>58</v>
      </c>
      <c r="CB15" s="8">
        <v>59</v>
      </c>
      <c r="CC15" s="8">
        <v>60</v>
      </c>
    </row>
    <row r="16" spans="1:81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  <c r="M16" s="170">
        <v>1</v>
      </c>
      <c r="N16" s="215" t="s">
        <v>17</v>
      </c>
      <c r="O16" s="216"/>
      <c r="P16" s="217"/>
      <c r="Q16" s="8">
        <f>COUNTA(V16:CC16)</f>
        <v>0</v>
      </c>
      <c r="R16" s="209">
        <f>SUM(Q16:Q17)</f>
        <v>0</v>
      </c>
      <c r="T16" s="170">
        <v>1</v>
      </c>
      <c r="U16" s="16" t="s">
        <v>17</v>
      </c>
      <c r="V16" s="43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13" t="s">
        <v>44</v>
      </c>
      <c r="C17" s="13"/>
      <c r="F17" s="38" t="s">
        <v>115</v>
      </c>
      <c r="G17" s="38"/>
      <c r="H17" s="125"/>
      <c r="I17" s="18"/>
      <c r="J17" s="18"/>
      <c r="K17" s="18"/>
      <c r="M17" s="170"/>
      <c r="N17" s="206" t="s">
        <v>18</v>
      </c>
      <c r="O17" s="207"/>
      <c r="P17" s="208"/>
      <c r="Q17" s="8">
        <f>COUNTA(V17:CC17)</f>
        <v>0</v>
      </c>
      <c r="R17" s="211"/>
      <c r="T17" s="170"/>
      <c r="U17" s="17" t="s">
        <v>18</v>
      </c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A18" s="15"/>
      <c r="B18" s="41" t="s">
        <v>45</v>
      </c>
      <c r="C18" s="35" t="s">
        <v>40</v>
      </c>
      <c r="D18" s="35" t="s">
        <v>39</v>
      </c>
      <c r="F18" s="41" t="s">
        <v>116</v>
      </c>
      <c r="G18" s="35" t="s">
        <v>40</v>
      </c>
      <c r="H18" s="35" t="s">
        <v>39</v>
      </c>
      <c r="I18" s="18"/>
      <c r="J18" s="18"/>
      <c r="K18" s="18"/>
      <c r="M18" s="200"/>
      <c r="N18" s="201"/>
      <c r="O18" s="201"/>
      <c r="P18" s="201"/>
      <c r="Q18" s="201"/>
      <c r="R18" s="202"/>
      <c r="T18" s="11"/>
      <c r="U18" s="17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6" t="s">
        <v>17</v>
      </c>
      <c r="C19" s="37">
        <f>Q16</f>
        <v>0</v>
      </c>
      <c r="D19" s="24" t="e">
        <f>Q16/$R$16</f>
        <v>#DIV/0!</v>
      </c>
      <c r="F19" s="17">
        <f>'Zbirni prikaz - nastavnici'!F19</f>
        <v>2017</v>
      </c>
      <c r="G19" s="39">
        <f>Q19</f>
        <v>0</v>
      </c>
      <c r="H19" s="24" t="e">
        <f>Q19/$R$19</f>
        <v>#DIV/0!</v>
      </c>
      <c r="I19" s="25"/>
      <c r="J19" s="25"/>
      <c r="K19" s="25"/>
      <c r="M19" s="170">
        <v>2</v>
      </c>
      <c r="N19" s="206">
        <f>F19</f>
        <v>2017</v>
      </c>
      <c r="O19" s="207"/>
      <c r="P19" s="208"/>
      <c r="Q19" s="8">
        <f>COUNTA(V19:CC19)</f>
        <v>0</v>
      </c>
      <c r="R19" s="209">
        <f>SUM(Q19:Q22)</f>
        <v>0</v>
      </c>
      <c r="T19" s="170">
        <v>2</v>
      </c>
      <c r="U19" s="126">
        <f>F19</f>
        <v>2017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17" t="s">
        <v>18</v>
      </c>
      <c r="C20" s="37">
        <f>Q17</f>
        <v>0</v>
      </c>
      <c r="D20" s="24" t="e">
        <f>Q17/$R$16</f>
        <v>#DIV/0!</v>
      </c>
      <c r="F20" s="153">
        <f>'Zbirni prikaz - nastavnici'!F20</f>
        <v>2016</v>
      </c>
      <c r="G20" s="39">
        <f>Q20</f>
        <v>0</v>
      </c>
      <c r="H20" s="24" t="e">
        <f>Q20/$R$19</f>
        <v>#DIV/0!</v>
      </c>
      <c r="I20" s="25"/>
      <c r="J20" s="25"/>
      <c r="K20" s="25"/>
      <c r="M20" s="170"/>
      <c r="N20" s="206">
        <f t="shared" ref="N20:N22" si="0">F20</f>
        <v>2016</v>
      </c>
      <c r="O20" s="207"/>
      <c r="P20" s="208"/>
      <c r="Q20" s="8">
        <f>COUNTA(V20:CC20)</f>
        <v>0</v>
      </c>
      <c r="R20" s="210"/>
      <c r="T20" s="170"/>
      <c r="U20" s="126">
        <f t="shared" ref="U20:U22" si="1">F20</f>
        <v>2016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B21" s="42" t="s">
        <v>46</v>
      </c>
      <c r="C21" s="45">
        <f>SUM(C19:C20)</f>
        <v>0</v>
      </c>
      <c r="D21" s="48" t="e">
        <f>SUM(D19:D20)</f>
        <v>#DIV/0!</v>
      </c>
      <c r="F21" s="153">
        <f>'Zbirni prikaz - nastavnici'!F21</f>
        <v>2015</v>
      </c>
      <c r="G21" s="39">
        <f>Q21</f>
        <v>0</v>
      </c>
      <c r="H21" s="24" t="e">
        <f>Q21/$R$19</f>
        <v>#DIV/0!</v>
      </c>
      <c r="I21" s="25"/>
      <c r="J21" s="25"/>
      <c r="K21" s="25"/>
      <c r="M21" s="170"/>
      <c r="N21" s="206">
        <f t="shared" si="0"/>
        <v>2015</v>
      </c>
      <c r="O21" s="207"/>
      <c r="P21" s="208"/>
      <c r="Q21" s="8">
        <f>COUNTA(V21:CC21)</f>
        <v>0</v>
      </c>
      <c r="R21" s="210"/>
      <c r="T21" s="170"/>
      <c r="U21" s="126">
        <f t="shared" si="1"/>
        <v>2015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F22" s="153" t="str">
        <f>'Zbirni prikaz - nastavnici'!F22</f>
        <v>пре 2015</v>
      </c>
      <c r="G22" s="39">
        <f>Q22</f>
        <v>0</v>
      </c>
      <c r="H22" s="24" t="e">
        <f>Q22/$R$19</f>
        <v>#DIV/0!</v>
      </c>
      <c r="I22" s="25"/>
      <c r="J22" s="25"/>
      <c r="K22" s="25"/>
      <c r="M22" s="170"/>
      <c r="N22" s="206" t="str">
        <f t="shared" si="0"/>
        <v>пре 2015</v>
      </c>
      <c r="O22" s="207"/>
      <c r="P22" s="208"/>
      <c r="Q22" s="8">
        <f>COUNTA(V22:CC22)</f>
        <v>0</v>
      </c>
      <c r="R22" s="211"/>
      <c r="T22" s="170"/>
      <c r="U22" s="126" t="str">
        <f t="shared" si="1"/>
        <v>пре 2015</v>
      </c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168" t="s">
        <v>22</v>
      </c>
      <c r="C23" s="168"/>
      <c r="D23" s="168"/>
      <c r="F23" s="42" t="s">
        <v>46</v>
      </c>
      <c r="G23" s="45">
        <f>SUM(G19:G22)</f>
        <v>0</v>
      </c>
      <c r="H23" s="48" t="e">
        <f>SUM(H19:H22)</f>
        <v>#DIV/0!</v>
      </c>
      <c r="I23" s="25"/>
      <c r="J23" s="25"/>
      <c r="K23" s="25"/>
      <c r="M23" s="200"/>
      <c r="N23" s="201"/>
      <c r="O23" s="201"/>
      <c r="P23" s="201"/>
      <c r="Q23" s="201"/>
      <c r="R23" s="202"/>
      <c r="T23" s="11"/>
      <c r="U23" s="17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41" t="s">
        <v>45</v>
      </c>
      <c r="C24" s="35" t="s">
        <v>40</v>
      </c>
      <c r="D24" s="35" t="s">
        <v>39</v>
      </c>
      <c r="M24" s="170">
        <v>3</v>
      </c>
      <c r="N24" s="206" t="s">
        <v>20</v>
      </c>
      <c r="O24" s="207"/>
      <c r="P24" s="208"/>
      <c r="Q24" s="8">
        <f>COUNTA(V24:CC24)</f>
        <v>0</v>
      </c>
      <c r="R24" s="209">
        <f>SUM(Q24:Q25)</f>
        <v>0</v>
      </c>
      <c r="T24" s="170">
        <v>3</v>
      </c>
      <c r="U24" s="17" t="s">
        <v>20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7" t="s">
        <v>20</v>
      </c>
      <c r="C25" s="39">
        <f>Q24</f>
        <v>0</v>
      </c>
      <c r="D25" s="24" t="e">
        <f>Q24/$R$24</f>
        <v>#DIV/0!</v>
      </c>
      <c r="M25" s="170"/>
      <c r="N25" s="206" t="s">
        <v>21</v>
      </c>
      <c r="O25" s="207"/>
      <c r="P25" s="208"/>
      <c r="Q25" s="8">
        <f>COUNTA(V25:CC25)</f>
        <v>0</v>
      </c>
      <c r="R25" s="211"/>
      <c r="T25" s="170"/>
      <c r="U25" s="17" t="s">
        <v>62</v>
      </c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17" t="s">
        <v>21</v>
      </c>
      <c r="C26" s="39">
        <f>Q25</f>
        <v>0</v>
      </c>
      <c r="D26" s="24" t="e">
        <f>Q25/$R$24</f>
        <v>#DIV/0!</v>
      </c>
      <c r="F26" s="38" t="s">
        <v>23</v>
      </c>
      <c r="G26" s="38"/>
      <c r="H26" s="38"/>
      <c r="I26" s="13"/>
      <c r="M26" s="200"/>
      <c r="N26" s="201"/>
      <c r="O26" s="201"/>
      <c r="P26" s="201"/>
      <c r="Q26" s="201"/>
      <c r="R26" s="202"/>
      <c r="T26" s="11"/>
      <c r="U26" s="17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B27" s="42" t="s">
        <v>46</v>
      </c>
      <c r="C27" s="45">
        <f>SUM(C25:C26)</f>
        <v>0</v>
      </c>
      <c r="D27" s="48" t="e">
        <f>SUM(D25:D26)</f>
        <v>#DIV/0!</v>
      </c>
      <c r="F27" s="41" t="s">
        <v>45</v>
      </c>
      <c r="G27" s="35" t="s">
        <v>40</v>
      </c>
      <c r="H27" s="35" t="s">
        <v>39</v>
      </c>
      <c r="J27" s="13"/>
      <c r="K27" s="13"/>
      <c r="M27" s="170">
        <v>4</v>
      </c>
      <c r="N27" s="212" t="s">
        <v>24</v>
      </c>
      <c r="O27" s="212"/>
      <c r="P27" s="212"/>
      <c r="Q27" s="8">
        <f t="shared" ref="Q27:Q35" si="2">COUNTA(V27:CC27)</f>
        <v>0</v>
      </c>
      <c r="R27" s="209">
        <f>SUM(Q27:Q31)</f>
        <v>0</v>
      </c>
      <c r="T27" s="170">
        <v>4</v>
      </c>
      <c r="U27" s="20" t="s">
        <v>24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F28" s="20" t="s">
        <v>24</v>
      </c>
      <c r="G28" s="39">
        <f>Q27</f>
        <v>0</v>
      </c>
      <c r="H28" s="24" t="e">
        <f>Q27/$R$27</f>
        <v>#DIV/0!</v>
      </c>
      <c r="I28" s="25"/>
      <c r="J28" s="25"/>
      <c r="K28" s="25"/>
      <c r="M28" s="170"/>
      <c r="N28" s="212" t="s">
        <v>25</v>
      </c>
      <c r="O28" s="212"/>
      <c r="P28" s="212"/>
      <c r="Q28" s="8">
        <f t="shared" si="2"/>
        <v>0</v>
      </c>
      <c r="R28" s="210"/>
      <c r="T28" s="170"/>
      <c r="U28" s="20" t="s">
        <v>25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>
      <c r="B29" s="29" t="s">
        <v>29</v>
      </c>
      <c r="C29" s="29"/>
      <c r="D29" s="26"/>
      <c r="E29" s="40"/>
      <c r="F29" s="20" t="s">
        <v>25</v>
      </c>
      <c r="G29" s="39">
        <f>Q28</f>
        <v>0</v>
      </c>
      <c r="H29" s="24" t="e">
        <f>Q28/$R$27</f>
        <v>#DIV/0!</v>
      </c>
      <c r="I29" s="25"/>
      <c r="J29" s="25"/>
      <c r="K29" s="25"/>
      <c r="M29" s="170"/>
      <c r="N29" s="212" t="s">
        <v>26</v>
      </c>
      <c r="O29" s="212"/>
      <c r="P29" s="212"/>
      <c r="Q29" s="8">
        <f t="shared" si="2"/>
        <v>0</v>
      </c>
      <c r="R29" s="210"/>
      <c r="T29" s="170"/>
      <c r="U29" s="20" t="s">
        <v>26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 ht="15.75" customHeight="1">
      <c r="B30" s="41" t="s">
        <v>45</v>
      </c>
      <c r="C30" s="35" t="s">
        <v>40</v>
      </c>
      <c r="D30" s="35" t="s">
        <v>39</v>
      </c>
      <c r="E30" s="40"/>
      <c r="F30" s="20" t="s">
        <v>26</v>
      </c>
      <c r="G30" s="39">
        <f>Q29</f>
        <v>0</v>
      </c>
      <c r="H30" s="24" t="e">
        <f>Q29/$R$27</f>
        <v>#DIV/0!</v>
      </c>
      <c r="I30" s="25"/>
      <c r="J30" s="25"/>
      <c r="K30" s="25"/>
      <c r="M30" s="170"/>
      <c r="N30" s="212" t="s">
        <v>27</v>
      </c>
      <c r="O30" s="212"/>
      <c r="P30" s="212"/>
      <c r="Q30" s="8">
        <f t="shared" si="2"/>
        <v>0</v>
      </c>
      <c r="R30" s="210"/>
      <c r="T30" s="170"/>
      <c r="U30" s="20" t="s">
        <v>27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0" t="s">
        <v>30</v>
      </c>
      <c r="C31" s="39">
        <f>Q32</f>
        <v>0</v>
      </c>
      <c r="D31" s="24" t="e">
        <f>Q32/$R$32</f>
        <v>#DIV/0!</v>
      </c>
      <c r="F31" s="20" t="s">
        <v>27</v>
      </c>
      <c r="G31" s="39">
        <f>Q30</f>
        <v>0</v>
      </c>
      <c r="H31" s="24" t="e">
        <f>Q30/$R$27</f>
        <v>#DIV/0!</v>
      </c>
      <c r="I31" s="25"/>
      <c r="J31" s="25"/>
      <c r="K31" s="25"/>
      <c r="M31" s="170"/>
      <c r="N31" s="212" t="s">
        <v>28</v>
      </c>
      <c r="O31" s="212"/>
      <c r="P31" s="212"/>
      <c r="Q31" s="8">
        <f t="shared" si="2"/>
        <v>0</v>
      </c>
      <c r="R31" s="211"/>
      <c r="T31" s="170"/>
      <c r="U31" s="20" t="s">
        <v>28</v>
      </c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2" t="s">
        <v>33</v>
      </c>
      <c r="C32" s="39">
        <f>Q33</f>
        <v>0</v>
      </c>
      <c r="D32" s="24" t="e">
        <f>Q33/$R$32</f>
        <v>#DIV/0!</v>
      </c>
      <c r="F32" s="20" t="s">
        <v>28</v>
      </c>
      <c r="G32" s="39">
        <f>Q31</f>
        <v>0</v>
      </c>
      <c r="H32" s="24" t="e">
        <f>Q31/$R$27</f>
        <v>#DIV/0!</v>
      </c>
      <c r="I32" s="25"/>
      <c r="J32" s="25"/>
      <c r="K32" s="25"/>
      <c r="M32" s="170">
        <v>5</v>
      </c>
      <c r="N32" s="206" t="s">
        <v>30</v>
      </c>
      <c r="O32" s="207"/>
      <c r="P32" s="208"/>
      <c r="Q32" s="8">
        <f t="shared" si="2"/>
        <v>0</v>
      </c>
      <c r="R32" s="209">
        <f>SUM(Q32:Q35)</f>
        <v>0</v>
      </c>
      <c r="T32" s="170">
        <v>5</v>
      </c>
      <c r="U32" s="20" t="s">
        <v>63</v>
      </c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0" t="s">
        <v>31</v>
      </c>
      <c r="C33" s="39">
        <f>Q34</f>
        <v>0</v>
      </c>
      <c r="D33" s="24" t="e">
        <f>Q34/$R$32</f>
        <v>#DIV/0!</v>
      </c>
      <c r="F33" s="42" t="s">
        <v>46</v>
      </c>
      <c r="G33" s="45">
        <f>SUM(G28:G32)</f>
        <v>0</v>
      </c>
      <c r="H33" s="48" t="e">
        <f>SUM(H28:H32)</f>
        <v>#DIV/0!</v>
      </c>
      <c r="I33" s="19"/>
      <c r="J33" s="19"/>
      <c r="K33" s="19"/>
      <c r="M33" s="170"/>
      <c r="N33" s="206" t="s">
        <v>33</v>
      </c>
      <c r="O33" s="207" t="s">
        <v>33</v>
      </c>
      <c r="P33" s="208" t="s">
        <v>33</v>
      </c>
      <c r="Q33" s="8">
        <f t="shared" si="2"/>
        <v>0</v>
      </c>
      <c r="R33" s="210"/>
      <c r="T33" s="170"/>
      <c r="U33" s="22" t="s">
        <v>64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22" t="s">
        <v>48</v>
      </c>
      <c r="C34" s="39">
        <f>Q35</f>
        <v>0</v>
      </c>
      <c r="D34" s="24" t="e">
        <f>Q35/$R$32</f>
        <v>#DIV/0!</v>
      </c>
      <c r="F34" s="21"/>
      <c r="G34" s="21"/>
      <c r="H34" s="19"/>
      <c r="I34" s="19"/>
      <c r="J34" s="19"/>
      <c r="K34" s="19"/>
      <c r="M34" s="170"/>
      <c r="N34" s="206" t="s">
        <v>31</v>
      </c>
      <c r="O34" s="207" t="s">
        <v>31</v>
      </c>
      <c r="P34" s="208" t="s">
        <v>31</v>
      </c>
      <c r="Q34" s="8">
        <f t="shared" si="2"/>
        <v>0</v>
      </c>
      <c r="R34" s="210"/>
      <c r="T34" s="170"/>
      <c r="U34" s="20" t="s">
        <v>65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42" t="s">
        <v>46</v>
      </c>
      <c r="C35" s="45">
        <f>SUM(C31:C34)</f>
        <v>0</v>
      </c>
      <c r="D35" s="24" t="e">
        <f>SUM(D31:D34)</f>
        <v>#DIV/0!</v>
      </c>
      <c r="F35" s="21"/>
      <c r="G35" s="21"/>
      <c r="H35" s="19"/>
      <c r="I35" s="19"/>
      <c r="J35" s="19"/>
      <c r="K35" s="19"/>
      <c r="M35" s="170"/>
      <c r="N35" s="206" t="s">
        <v>47</v>
      </c>
      <c r="O35" s="207" t="s">
        <v>32</v>
      </c>
      <c r="P35" s="208" t="s">
        <v>32</v>
      </c>
      <c r="Q35" s="8">
        <f t="shared" si="2"/>
        <v>0</v>
      </c>
      <c r="R35" s="211"/>
      <c r="T35" s="170"/>
      <c r="U35" s="22" t="s">
        <v>47</v>
      </c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</row>
    <row r="36" spans="1:81">
      <c r="B36" s="13"/>
      <c r="C36" s="13"/>
    </row>
    <row r="37" spans="1:81">
      <c r="B37" s="13"/>
      <c r="C37" s="13"/>
    </row>
    <row r="38" spans="1:81">
      <c r="A38" s="219" t="s">
        <v>36</v>
      </c>
      <c r="B38" s="219"/>
      <c r="C38" s="219"/>
      <c r="D38" s="219"/>
      <c r="E38" s="219"/>
      <c r="F38" s="172"/>
      <c r="G38" s="172"/>
      <c r="H38" s="172"/>
      <c r="I38" s="151"/>
      <c r="J38" s="151"/>
      <c r="K38" s="151"/>
      <c r="L38" s="151"/>
      <c r="M38" s="151"/>
      <c r="N38" s="151"/>
      <c r="O38" s="151"/>
      <c r="P38" s="151"/>
      <c r="Q38" s="151"/>
      <c r="R38" s="151"/>
      <c r="S38" s="151"/>
      <c r="T38" s="151"/>
    </row>
    <row r="39" spans="1:81" ht="12.75" customHeight="1">
      <c r="A39" s="27"/>
      <c r="B39" s="27"/>
      <c r="C39" s="27"/>
      <c r="D39" s="27"/>
      <c r="E39" s="27"/>
      <c r="F39" s="27"/>
      <c r="G39" s="27"/>
      <c r="H39" s="27"/>
      <c r="I39" s="143"/>
      <c r="J39" s="143"/>
      <c r="K39" s="143"/>
      <c r="L39" s="143"/>
      <c r="M39" s="143"/>
      <c r="N39" s="143"/>
      <c r="O39" s="143"/>
      <c r="P39" s="143"/>
      <c r="Q39" s="143"/>
      <c r="R39" s="143"/>
      <c r="S39" s="143"/>
      <c r="T39" s="143"/>
    </row>
    <row r="40" spans="1:81">
      <c r="A40" s="26" t="s">
        <v>133</v>
      </c>
      <c r="B40" s="26"/>
      <c r="C40" s="26"/>
      <c r="D40" s="26"/>
      <c r="E40" s="26"/>
      <c r="F40" s="26"/>
      <c r="G40" s="26"/>
      <c r="H40" s="26"/>
      <c r="I40" s="156"/>
      <c r="J40" s="156"/>
      <c r="K40" s="156"/>
    </row>
    <row r="41" spans="1:81">
      <c r="A41" s="219" t="s">
        <v>38</v>
      </c>
      <c r="B41" s="219"/>
      <c r="C41" s="219"/>
      <c r="D41" s="219"/>
      <c r="E41" s="219"/>
      <c r="F41" s="219"/>
      <c r="G41" s="219"/>
      <c r="H41" s="219"/>
      <c r="I41" s="156"/>
    </row>
    <row r="42" spans="1:81">
      <c r="A42" s="156"/>
      <c r="B42" s="151"/>
      <c r="C42" s="151"/>
      <c r="D42" s="151"/>
      <c r="E42" s="151"/>
      <c r="F42" s="151"/>
      <c r="G42" s="151"/>
    </row>
    <row r="43" spans="1:81">
      <c r="A43" s="159" t="s">
        <v>15</v>
      </c>
      <c r="B43" s="159"/>
      <c r="C43" s="159"/>
      <c r="D43" s="159"/>
      <c r="E43" s="159"/>
      <c r="F43" s="159"/>
      <c r="G43" s="160"/>
      <c r="H43" s="163">
        <f>H10</f>
        <v>0</v>
      </c>
      <c r="I43" s="163"/>
      <c r="J43" s="144"/>
      <c r="K43" s="144"/>
      <c r="L43" s="144"/>
      <c r="M43" s="144"/>
      <c r="N43" s="144"/>
      <c r="O43" s="144"/>
      <c r="P43" s="144"/>
      <c r="Q43" s="144"/>
      <c r="R43" s="144"/>
      <c r="S43" s="144"/>
      <c r="T43" s="34" t="s">
        <v>42</v>
      </c>
    </row>
    <row r="44" spans="1:81">
      <c r="A44" s="161" t="s">
        <v>37</v>
      </c>
      <c r="B44" s="161"/>
      <c r="C44" s="161"/>
      <c r="D44" s="161"/>
      <c r="E44" s="161"/>
      <c r="F44" s="161"/>
      <c r="G44" s="162"/>
      <c r="H44" s="163">
        <f>H11</f>
        <v>0</v>
      </c>
      <c r="I44" s="163"/>
      <c r="J44" s="144"/>
      <c r="K44" s="144"/>
      <c r="L44" s="144"/>
      <c r="M44" s="144"/>
      <c r="N44" s="144"/>
      <c r="O44" s="144"/>
      <c r="P44" s="144"/>
      <c r="Q44" s="144"/>
      <c r="R44" s="144"/>
      <c r="S44" s="144"/>
      <c r="T44" s="144"/>
      <c r="V44" s="218" t="s">
        <v>19</v>
      </c>
      <c r="W44" s="218"/>
      <c r="X44" s="218"/>
      <c r="Y44" s="218"/>
      <c r="Z44" s="218"/>
      <c r="AA44" s="218"/>
      <c r="AB44" s="218"/>
      <c r="AC44" s="218"/>
      <c r="AD44" s="218"/>
      <c r="AE44" s="218"/>
      <c r="AF44" s="218"/>
      <c r="AG44" s="218"/>
      <c r="AH44" s="218"/>
      <c r="AI44" s="218"/>
      <c r="AJ44" s="218"/>
      <c r="AK44" s="218"/>
      <c r="AL44" s="218"/>
      <c r="AM44" s="218"/>
      <c r="AN44" s="218"/>
      <c r="AO44" s="218"/>
      <c r="AP44" s="218"/>
      <c r="AQ44" s="218"/>
      <c r="AR44" s="218"/>
      <c r="AS44" s="218"/>
      <c r="AT44" s="218"/>
      <c r="AU44" s="218"/>
      <c r="AV44" s="218"/>
      <c r="AW44" s="218"/>
      <c r="AX44" s="218"/>
      <c r="AY44" s="218"/>
      <c r="AZ44" s="218"/>
      <c r="BA44" s="218"/>
      <c r="BB44" s="218"/>
      <c r="BC44" s="218"/>
      <c r="BD44" s="218"/>
      <c r="BE44" s="218"/>
      <c r="BF44" s="218"/>
      <c r="BG44" s="218"/>
      <c r="BH44" s="218"/>
      <c r="BI44" s="218"/>
      <c r="BJ44" s="218"/>
      <c r="BK44" s="218"/>
      <c r="BL44" s="218"/>
      <c r="BM44" s="218"/>
      <c r="BN44" s="218"/>
      <c r="BO44" s="218"/>
      <c r="BP44" s="218"/>
      <c r="BQ44" s="218"/>
      <c r="BR44" s="218"/>
      <c r="BS44" s="218"/>
      <c r="BT44" s="218"/>
      <c r="BU44" s="218"/>
      <c r="BV44" s="218"/>
      <c r="BW44" s="218"/>
      <c r="BX44" s="218"/>
      <c r="BY44" s="218"/>
      <c r="BZ44" s="218"/>
      <c r="CA44" s="218"/>
      <c r="CB44" s="218"/>
      <c r="CC44" s="218"/>
    </row>
    <row r="45" spans="1:81">
      <c r="A45" s="145"/>
      <c r="B45" s="145"/>
      <c r="C45" s="145"/>
      <c r="D45" s="145"/>
      <c r="E45" s="145"/>
      <c r="F45" s="145"/>
      <c r="G45" s="146"/>
      <c r="H45" s="144"/>
      <c r="I45" s="144"/>
      <c r="J45" s="144"/>
      <c r="K45" s="144"/>
      <c r="L45" s="144"/>
      <c r="M45" s="144"/>
      <c r="N45" s="144"/>
      <c r="O45" s="144"/>
      <c r="P45" s="144"/>
      <c r="Q45" s="144"/>
      <c r="R45" s="144"/>
      <c r="S45" s="144"/>
      <c r="T45" s="144"/>
      <c r="V45" s="158"/>
      <c r="W45" s="158"/>
      <c r="X45" s="158"/>
      <c r="Y45" s="158"/>
      <c r="Z45" s="158"/>
      <c r="AA45" s="158"/>
      <c r="AB45" s="158"/>
      <c r="AC45" s="158"/>
      <c r="AD45" s="158"/>
      <c r="AE45" s="158"/>
      <c r="AF45" s="158"/>
      <c r="AG45" s="158"/>
      <c r="AH45" s="158"/>
      <c r="AI45" s="158"/>
      <c r="AJ45" s="158"/>
      <c r="AK45" s="158"/>
      <c r="AL45" s="158"/>
      <c r="AM45" s="158"/>
      <c r="AN45" s="158"/>
      <c r="AO45" s="158"/>
      <c r="AP45" s="158"/>
      <c r="AQ45" s="158"/>
      <c r="AR45" s="158"/>
      <c r="AS45" s="158"/>
      <c r="AT45" s="158"/>
      <c r="AU45" s="158"/>
      <c r="AV45" s="158"/>
      <c r="AW45" s="158"/>
      <c r="AX45" s="158"/>
      <c r="AY45" s="158"/>
      <c r="AZ45" s="158"/>
      <c r="BA45" s="158"/>
      <c r="BB45" s="158"/>
      <c r="BC45" s="158"/>
      <c r="BD45" s="158"/>
      <c r="BE45" s="158"/>
      <c r="BF45" s="158"/>
      <c r="BG45" s="158"/>
      <c r="BH45" s="158"/>
      <c r="BI45" s="158"/>
      <c r="BJ45" s="158"/>
      <c r="BK45" s="158"/>
      <c r="BL45" s="158"/>
      <c r="BM45" s="158"/>
      <c r="BN45" s="158"/>
      <c r="BO45" s="158"/>
      <c r="BP45" s="158"/>
      <c r="BQ45" s="158"/>
      <c r="BR45" s="158"/>
      <c r="BS45" s="158"/>
      <c r="BT45" s="158"/>
      <c r="BU45" s="158"/>
      <c r="BV45" s="158"/>
      <c r="BW45" s="158"/>
      <c r="BX45" s="158"/>
      <c r="BY45" s="158"/>
      <c r="BZ45" s="158"/>
      <c r="CA45" s="158"/>
      <c r="CB45" s="158"/>
      <c r="CC45" s="158"/>
    </row>
    <row r="46" spans="1:81">
      <c r="B46" s="171" t="s">
        <v>12</v>
      </c>
      <c r="C46" s="171"/>
      <c r="D46" s="172"/>
    </row>
    <row r="47" spans="1:81">
      <c r="B47" s="13"/>
      <c r="C47" s="13"/>
      <c r="D47" s="2"/>
      <c r="U47" s="34" t="s">
        <v>97</v>
      </c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33"/>
      <c r="AO47" s="33"/>
      <c r="AP47" s="33"/>
      <c r="AQ47" s="33"/>
      <c r="AR47" s="33"/>
      <c r="AS47" s="33"/>
      <c r="AT47" s="33"/>
      <c r="AU47" s="33"/>
      <c r="AV47" s="33"/>
      <c r="AW47" s="33"/>
      <c r="AX47" s="33"/>
      <c r="AY47" s="33"/>
      <c r="AZ47" s="33"/>
      <c r="BA47" s="33"/>
      <c r="BB47" s="33"/>
      <c r="BC47" s="33"/>
      <c r="BD47" s="33"/>
      <c r="BE47" s="33"/>
      <c r="BF47" s="33"/>
      <c r="BG47" s="33"/>
      <c r="BH47" s="33"/>
      <c r="BI47" s="33"/>
    </row>
    <row r="48" spans="1:81" ht="48" customHeight="1">
      <c r="A48" s="170" t="s">
        <v>0</v>
      </c>
      <c r="B48" s="173" t="s">
        <v>1</v>
      </c>
      <c r="C48" s="174"/>
      <c r="D48" s="174"/>
      <c r="E48" s="174"/>
      <c r="F48" s="174"/>
      <c r="G48" s="175"/>
      <c r="H48" s="167" t="s">
        <v>10</v>
      </c>
      <c r="I48" s="31"/>
      <c r="J48" s="183" t="s">
        <v>67</v>
      </c>
      <c r="K48" s="183"/>
      <c r="N48" s="203" t="s">
        <v>60</v>
      </c>
      <c r="O48" s="204"/>
      <c r="P48" s="204"/>
      <c r="Q48" s="204"/>
      <c r="R48" s="205"/>
      <c r="S48" s="198" t="s">
        <v>61</v>
      </c>
      <c r="V48" s="200" t="s">
        <v>58</v>
      </c>
      <c r="W48" s="201"/>
      <c r="X48" s="201"/>
      <c r="Y48" s="201"/>
      <c r="Z48" s="201"/>
      <c r="AA48" s="201"/>
      <c r="AB48" s="201"/>
      <c r="AC48" s="201"/>
      <c r="AD48" s="201"/>
      <c r="AE48" s="201"/>
      <c r="AF48" s="201"/>
      <c r="AG48" s="201"/>
      <c r="AH48" s="201"/>
      <c r="AI48" s="201"/>
      <c r="AJ48" s="201"/>
      <c r="AK48" s="201"/>
      <c r="AL48" s="201"/>
      <c r="AM48" s="201"/>
      <c r="AN48" s="201"/>
      <c r="AO48" s="201"/>
      <c r="AP48" s="201"/>
      <c r="AQ48" s="201"/>
      <c r="AR48" s="201"/>
      <c r="AS48" s="201"/>
      <c r="AT48" s="201"/>
      <c r="AU48" s="201"/>
      <c r="AV48" s="201"/>
      <c r="AW48" s="201"/>
      <c r="AX48" s="201"/>
      <c r="AY48" s="201"/>
      <c r="AZ48" s="201"/>
      <c r="BA48" s="201"/>
      <c r="BB48" s="201"/>
      <c r="BC48" s="201"/>
      <c r="BD48" s="201"/>
      <c r="BE48" s="201"/>
      <c r="BF48" s="201"/>
      <c r="BG48" s="201"/>
      <c r="BH48" s="201"/>
      <c r="BI48" s="201"/>
      <c r="BJ48" s="201"/>
      <c r="BK48" s="201"/>
      <c r="BL48" s="201"/>
      <c r="BM48" s="201"/>
      <c r="BN48" s="201"/>
      <c r="BO48" s="201"/>
      <c r="BP48" s="201"/>
      <c r="BQ48" s="201"/>
      <c r="BR48" s="201"/>
      <c r="BS48" s="201"/>
      <c r="BT48" s="201"/>
      <c r="BU48" s="201"/>
      <c r="BV48" s="201"/>
      <c r="BW48" s="201"/>
      <c r="BX48" s="201"/>
      <c r="BY48" s="201"/>
      <c r="BZ48" s="201"/>
      <c r="CA48" s="201"/>
      <c r="CB48" s="201"/>
      <c r="CC48" s="202"/>
    </row>
    <row r="49" spans="1:81" ht="24.75" customHeight="1">
      <c r="A49" s="170"/>
      <c r="B49" s="176"/>
      <c r="C49" s="177"/>
      <c r="D49" s="177"/>
      <c r="E49" s="177"/>
      <c r="F49" s="177"/>
      <c r="G49" s="178"/>
      <c r="H49" s="167"/>
      <c r="I49" s="31"/>
      <c r="J49" s="11" t="s">
        <v>40</v>
      </c>
      <c r="K49" s="11" t="s">
        <v>39</v>
      </c>
      <c r="L49" s="6"/>
      <c r="M49" s="10" t="s">
        <v>59</v>
      </c>
      <c r="N49" s="11">
        <v>1</v>
      </c>
      <c r="O49" s="11">
        <v>2</v>
      </c>
      <c r="P49" s="11">
        <v>3</v>
      </c>
      <c r="Q49" s="11">
        <v>4</v>
      </c>
      <c r="R49" s="11">
        <v>5</v>
      </c>
      <c r="S49" s="199"/>
      <c r="T49" s="6"/>
      <c r="U49" s="10" t="s">
        <v>59</v>
      </c>
      <c r="V49" s="8">
        <v>1</v>
      </c>
      <c r="W49" s="8">
        <v>2</v>
      </c>
      <c r="X49" s="8">
        <v>3</v>
      </c>
      <c r="Y49" s="8">
        <v>4</v>
      </c>
      <c r="Z49" s="8">
        <v>5</v>
      </c>
      <c r="AA49" s="8">
        <v>6</v>
      </c>
      <c r="AB49" s="8">
        <v>7</v>
      </c>
      <c r="AC49" s="8">
        <v>8</v>
      </c>
      <c r="AD49" s="8">
        <v>9</v>
      </c>
      <c r="AE49" s="8">
        <v>10</v>
      </c>
      <c r="AF49" s="8">
        <v>11</v>
      </c>
      <c r="AG49" s="8">
        <v>12</v>
      </c>
      <c r="AH49" s="8">
        <v>13</v>
      </c>
      <c r="AI49" s="8">
        <v>14</v>
      </c>
      <c r="AJ49" s="8">
        <v>15</v>
      </c>
      <c r="AK49" s="8">
        <v>16</v>
      </c>
      <c r="AL49" s="8">
        <v>17</v>
      </c>
      <c r="AM49" s="8">
        <v>18</v>
      </c>
      <c r="AN49" s="8">
        <v>19</v>
      </c>
      <c r="AO49" s="8">
        <v>20</v>
      </c>
      <c r="AP49" s="8">
        <v>21</v>
      </c>
      <c r="AQ49" s="8">
        <v>22</v>
      </c>
      <c r="AR49" s="8">
        <v>23</v>
      </c>
      <c r="AS49" s="8">
        <v>24</v>
      </c>
      <c r="AT49" s="8">
        <v>25</v>
      </c>
      <c r="AU49" s="8">
        <v>26</v>
      </c>
      <c r="AV49" s="8">
        <v>27</v>
      </c>
      <c r="AW49" s="8">
        <v>28</v>
      </c>
      <c r="AX49" s="8">
        <v>29</v>
      </c>
      <c r="AY49" s="8">
        <v>30</v>
      </c>
      <c r="AZ49" s="8">
        <v>31</v>
      </c>
      <c r="BA49" s="8">
        <v>32</v>
      </c>
      <c r="BB49" s="8">
        <v>33</v>
      </c>
      <c r="BC49" s="8">
        <v>34</v>
      </c>
      <c r="BD49" s="8">
        <v>35</v>
      </c>
      <c r="BE49" s="8">
        <v>36</v>
      </c>
      <c r="BF49" s="8">
        <v>37</v>
      </c>
      <c r="BG49" s="8">
        <v>38</v>
      </c>
      <c r="BH49" s="8">
        <v>39</v>
      </c>
      <c r="BI49" s="8">
        <v>40</v>
      </c>
      <c r="BJ49" s="8">
        <v>41</v>
      </c>
      <c r="BK49" s="8">
        <v>42</v>
      </c>
      <c r="BL49" s="8">
        <v>43</v>
      </c>
      <c r="BM49" s="8">
        <v>44</v>
      </c>
      <c r="BN49" s="8">
        <v>45</v>
      </c>
      <c r="BO49" s="8">
        <v>46</v>
      </c>
      <c r="BP49" s="8">
        <v>47</v>
      </c>
      <c r="BQ49" s="8">
        <v>48</v>
      </c>
      <c r="BR49" s="8">
        <v>49</v>
      </c>
      <c r="BS49" s="8">
        <v>50</v>
      </c>
      <c r="BT49" s="8">
        <v>51</v>
      </c>
      <c r="BU49" s="8">
        <v>52</v>
      </c>
      <c r="BV49" s="8">
        <v>53</v>
      </c>
      <c r="BW49" s="8">
        <v>54</v>
      </c>
      <c r="BX49" s="8">
        <v>55</v>
      </c>
      <c r="BY49" s="8">
        <v>56</v>
      </c>
      <c r="BZ49" s="8">
        <v>57</v>
      </c>
      <c r="CA49" s="8">
        <v>58</v>
      </c>
      <c r="CB49" s="8">
        <v>59</v>
      </c>
      <c r="CC49" s="8">
        <v>60</v>
      </c>
    </row>
    <row r="50" spans="1:81" ht="12.75" customHeight="1">
      <c r="A50" s="12">
        <v>1</v>
      </c>
      <c r="B50" s="164" t="s">
        <v>2</v>
      </c>
      <c r="C50" s="165"/>
      <c r="D50" s="165"/>
      <c r="E50" s="165"/>
      <c r="F50" s="165"/>
      <c r="G50" s="166"/>
      <c r="H50" s="30" t="e">
        <f>(N50*$N$49+O50*$O$49+P50*$P$49+Q50*$Q$49+R50*$R$49)/S50</f>
        <v>#DIV/0!</v>
      </c>
      <c r="I50" s="32"/>
      <c r="J50" s="46">
        <f>COUNTBLANK(V50:CC50)</f>
        <v>60</v>
      </c>
      <c r="K50" s="47">
        <f>J50/(J50+S50)</f>
        <v>1</v>
      </c>
      <c r="L50" s="9"/>
      <c r="M50" s="43" t="s">
        <v>49</v>
      </c>
      <c r="N50" s="12">
        <f>COUNTIF($V$50:$CC$50,N49)</f>
        <v>0</v>
      </c>
      <c r="O50" s="12">
        <f>COUNTIF($V$50:$CC$50,O49)</f>
        <v>0</v>
      </c>
      <c r="P50" s="12">
        <f>COUNTIF($V$50:$CC$50,P49)</f>
        <v>0</v>
      </c>
      <c r="Q50" s="12">
        <f>COUNTIF($V$50:$CC$50,Q49)</f>
        <v>0</v>
      </c>
      <c r="R50" s="12">
        <f>COUNTIF($V$50:$CC$50,R49)</f>
        <v>0</v>
      </c>
      <c r="S50" s="12">
        <f>SUM(N50:R50)</f>
        <v>0</v>
      </c>
      <c r="T50" s="7"/>
      <c r="U50" s="43" t="s">
        <v>49</v>
      </c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2</v>
      </c>
      <c r="B51" s="164" t="s">
        <v>3</v>
      </c>
      <c r="C51" s="165"/>
      <c r="D51" s="165"/>
      <c r="E51" s="165"/>
      <c r="F51" s="165"/>
      <c r="G51" s="166"/>
      <c r="H51" s="30" t="e">
        <f t="shared" ref="H51:H58" si="3">(N51*$N$49+O51*$O$49+P51*$P$49+Q51*$Q$49+R51*$R$49)/S51</f>
        <v>#DIV/0!</v>
      </c>
      <c r="I51" s="32"/>
      <c r="J51" s="46">
        <f t="shared" ref="J51:J58" si="4">COUNTBLANK(V51:CC51)</f>
        <v>60</v>
      </c>
      <c r="K51" s="47">
        <f t="shared" ref="K51:K57" si="5">J51/(J51+S51)</f>
        <v>1</v>
      </c>
      <c r="L51" s="9"/>
      <c r="M51" s="43" t="s">
        <v>50</v>
      </c>
      <c r="N51" s="12">
        <f>COUNTIF($V$51:$CC$51,N49)</f>
        <v>0</v>
      </c>
      <c r="O51" s="12">
        <f>COUNTIF($V$51:$CC$51,O49)</f>
        <v>0</v>
      </c>
      <c r="P51" s="12">
        <f>COUNTIF($V$51:$CC$51,P49)</f>
        <v>0</v>
      </c>
      <c r="Q51" s="12">
        <f>COUNTIF($V$51:$CC$51,Q49)</f>
        <v>0</v>
      </c>
      <c r="R51" s="12">
        <f>COUNTIF($V$51:$CC$51,R49)</f>
        <v>0</v>
      </c>
      <c r="S51" s="12">
        <f t="shared" ref="S51:S58" si="6">SUM(N51:R51)</f>
        <v>0</v>
      </c>
      <c r="T51" s="7"/>
      <c r="U51" s="43" t="s">
        <v>50</v>
      </c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3</v>
      </c>
      <c r="B52" s="164" t="s">
        <v>4</v>
      </c>
      <c r="C52" s="165"/>
      <c r="D52" s="165"/>
      <c r="E52" s="165"/>
      <c r="F52" s="165"/>
      <c r="G52" s="166"/>
      <c r="H52" s="30" t="e">
        <f t="shared" si="3"/>
        <v>#DIV/0!</v>
      </c>
      <c r="I52" s="32"/>
      <c r="J52" s="46">
        <f t="shared" si="4"/>
        <v>60</v>
      </c>
      <c r="K52" s="47">
        <f t="shared" si="5"/>
        <v>1</v>
      </c>
      <c r="L52" s="9"/>
      <c r="M52" s="43" t="s">
        <v>51</v>
      </c>
      <c r="N52" s="12">
        <f>COUNTIF($V$52:$CC$52,N49)</f>
        <v>0</v>
      </c>
      <c r="O52" s="12">
        <f>COUNTIF($V$52:$CC$52,O49)</f>
        <v>0</v>
      </c>
      <c r="P52" s="12">
        <f>COUNTIF($V$52:$CC$52,P49)</f>
        <v>0</v>
      </c>
      <c r="Q52" s="12">
        <f>COUNTIF($V$52:$CC$52,Q49)</f>
        <v>0</v>
      </c>
      <c r="R52" s="12">
        <f>COUNTIF($V$52:$CC$52,R49)</f>
        <v>0</v>
      </c>
      <c r="S52" s="12">
        <f t="shared" si="6"/>
        <v>0</v>
      </c>
      <c r="T52" s="7"/>
      <c r="U52" s="43" t="s">
        <v>51</v>
      </c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4</v>
      </c>
      <c r="B53" s="164" t="s">
        <v>5</v>
      </c>
      <c r="C53" s="165"/>
      <c r="D53" s="165"/>
      <c r="E53" s="165"/>
      <c r="F53" s="165"/>
      <c r="G53" s="166"/>
      <c r="H53" s="30" t="e">
        <f t="shared" si="3"/>
        <v>#DIV/0!</v>
      </c>
      <c r="I53" s="32"/>
      <c r="J53" s="46">
        <f t="shared" si="4"/>
        <v>60</v>
      </c>
      <c r="K53" s="47">
        <f t="shared" si="5"/>
        <v>1</v>
      </c>
      <c r="L53" s="9"/>
      <c r="M53" s="43" t="s">
        <v>52</v>
      </c>
      <c r="N53" s="12">
        <f>COUNTIF($V$53:$CC$53,N49)</f>
        <v>0</v>
      </c>
      <c r="O53" s="12">
        <f>COUNTIF($V$53:$CC$53,O49)</f>
        <v>0</v>
      </c>
      <c r="P53" s="12">
        <f>COUNTIF($V$53:$CC$53,P49)</f>
        <v>0</v>
      </c>
      <c r="Q53" s="12">
        <f>COUNTIF($V$53:$CC$53,Q49)</f>
        <v>0</v>
      </c>
      <c r="R53" s="12">
        <f>COUNTIF($V$53:$CC$53,R49)</f>
        <v>0</v>
      </c>
      <c r="S53" s="12">
        <f t="shared" si="6"/>
        <v>0</v>
      </c>
      <c r="T53" s="7"/>
      <c r="U53" s="43" t="s">
        <v>52</v>
      </c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5</v>
      </c>
      <c r="B54" s="164" t="s">
        <v>6</v>
      </c>
      <c r="C54" s="165"/>
      <c r="D54" s="165"/>
      <c r="E54" s="165"/>
      <c r="F54" s="165"/>
      <c r="G54" s="166"/>
      <c r="H54" s="30" t="e">
        <f t="shared" si="3"/>
        <v>#DIV/0!</v>
      </c>
      <c r="I54" s="32"/>
      <c r="J54" s="46">
        <f t="shared" si="4"/>
        <v>60</v>
      </c>
      <c r="K54" s="47">
        <f t="shared" si="5"/>
        <v>1</v>
      </c>
      <c r="L54" s="9"/>
      <c r="M54" s="43" t="s">
        <v>53</v>
      </c>
      <c r="N54" s="12">
        <f>COUNTIF($V$54:$CC$54,N49)</f>
        <v>0</v>
      </c>
      <c r="O54" s="12">
        <f>COUNTIF($V$54:$CC$54,O49)</f>
        <v>0</v>
      </c>
      <c r="P54" s="12">
        <f>COUNTIF($V$54:$CC$54,P49)</f>
        <v>0</v>
      </c>
      <c r="Q54" s="12">
        <f>COUNTIF($V$54:$CC$54,Q49)</f>
        <v>0</v>
      </c>
      <c r="R54" s="12">
        <f>COUNTIF($V$54:$CC$54,R49)</f>
        <v>0</v>
      </c>
      <c r="S54" s="12">
        <f t="shared" si="6"/>
        <v>0</v>
      </c>
      <c r="T54" s="7"/>
      <c r="U54" s="43" t="s">
        <v>53</v>
      </c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12.75" customHeight="1">
      <c r="A55" s="12">
        <v>6</v>
      </c>
      <c r="B55" s="164" t="s">
        <v>7</v>
      </c>
      <c r="C55" s="165"/>
      <c r="D55" s="165"/>
      <c r="E55" s="165"/>
      <c r="F55" s="165"/>
      <c r="G55" s="166"/>
      <c r="H55" s="30" t="e">
        <f t="shared" si="3"/>
        <v>#DIV/0!</v>
      </c>
      <c r="I55" s="32"/>
      <c r="J55" s="46">
        <f t="shared" si="4"/>
        <v>60</v>
      </c>
      <c r="K55" s="47">
        <f t="shared" si="5"/>
        <v>1</v>
      </c>
      <c r="L55" s="9"/>
      <c r="M55" s="43" t="s">
        <v>54</v>
      </c>
      <c r="N55" s="12">
        <f>COUNTIF($V$55:$CC$55,N49)</f>
        <v>0</v>
      </c>
      <c r="O55" s="12">
        <f>COUNTIF($V$55:$CC$55,O49)</f>
        <v>0</v>
      </c>
      <c r="P55" s="12">
        <f>COUNTIF($V$55:$CC$55,P49)</f>
        <v>0</v>
      </c>
      <c r="Q55" s="12">
        <f>COUNTIF($V$55:$CC$55,Q49)</f>
        <v>0</v>
      </c>
      <c r="R55" s="12">
        <f>COUNTIF($V$55:$CC$55,R49)</f>
        <v>0</v>
      </c>
      <c r="S55" s="12">
        <f t="shared" si="6"/>
        <v>0</v>
      </c>
      <c r="T55" s="7"/>
      <c r="U55" s="43" t="s">
        <v>54</v>
      </c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7</v>
      </c>
      <c r="B56" s="164" t="s">
        <v>8</v>
      </c>
      <c r="C56" s="165"/>
      <c r="D56" s="165"/>
      <c r="E56" s="165"/>
      <c r="F56" s="165"/>
      <c r="G56" s="166"/>
      <c r="H56" s="30" t="e">
        <f t="shared" si="3"/>
        <v>#DIV/0!</v>
      </c>
      <c r="I56" s="32"/>
      <c r="J56" s="46">
        <f t="shared" si="4"/>
        <v>60</v>
      </c>
      <c r="K56" s="47">
        <f t="shared" si="5"/>
        <v>1</v>
      </c>
      <c r="L56" s="9"/>
      <c r="M56" s="44" t="s">
        <v>55</v>
      </c>
      <c r="N56" s="12">
        <f>COUNTIF($V$56:$CC$56,N49)</f>
        <v>0</v>
      </c>
      <c r="O56" s="12">
        <f>COUNTIF($V$56:$CC$56,O49)</f>
        <v>0</v>
      </c>
      <c r="P56" s="12">
        <f>COUNTIF($V$56:$CC$56,P49)</f>
        <v>0</v>
      </c>
      <c r="Q56" s="12">
        <f>COUNTIF($V$56:$CC$56,Q49)</f>
        <v>0</v>
      </c>
      <c r="R56" s="12">
        <f>COUNTIF($V$56:$CC$56,R49)</f>
        <v>0</v>
      </c>
      <c r="S56" s="12">
        <f t="shared" si="6"/>
        <v>0</v>
      </c>
      <c r="T56" s="7"/>
      <c r="U56" s="44" t="s">
        <v>55</v>
      </c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30" customHeight="1">
      <c r="A57" s="12">
        <v>8</v>
      </c>
      <c r="B57" s="164" t="s">
        <v>9</v>
      </c>
      <c r="C57" s="165"/>
      <c r="D57" s="165"/>
      <c r="E57" s="165"/>
      <c r="F57" s="165"/>
      <c r="G57" s="166"/>
      <c r="H57" s="30" t="e">
        <f t="shared" si="3"/>
        <v>#DIV/0!</v>
      </c>
      <c r="I57" s="32"/>
      <c r="J57" s="46">
        <f t="shared" si="4"/>
        <v>60</v>
      </c>
      <c r="K57" s="47">
        <f t="shared" si="5"/>
        <v>1</v>
      </c>
      <c r="L57" s="9"/>
      <c r="M57" s="44" t="s">
        <v>56</v>
      </c>
      <c r="N57" s="12">
        <f>COUNTIF($V$57:$CC$57,N49)</f>
        <v>0</v>
      </c>
      <c r="O57" s="12">
        <f>COUNTIF($V$57:$CC$57,O49)</f>
        <v>0</v>
      </c>
      <c r="P57" s="12">
        <f>COUNTIF($V$57:$CC$57,P49)</f>
        <v>0</v>
      </c>
      <c r="Q57" s="12">
        <f>COUNTIF($V$57:$CC$57,Q49)</f>
        <v>0</v>
      </c>
      <c r="R57" s="12">
        <f>COUNTIF($V$57:$CC$57,R49)</f>
        <v>0</v>
      </c>
      <c r="S57" s="12">
        <f t="shared" si="6"/>
        <v>0</v>
      </c>
      <c r="T57" s="7"/>
      <c r="U57" s="44" t="s">
        <v>56</v>
      </c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" customHeight="1">
      <c r="A58" s="12">
        <v>9</v>
      </c>
      <c r="B58" s="164" t="s">
        <v>41</v>
      </c>
      <c r="C58" s="165"/>
      <c r="D58" s="165"/>
      <c r="E58" s="165"/>
      <c r="F58" s="165"/>
      <c r="G58" s="166"/>
      <c r="H58" s="30" t="e">
        <f t="shared" si="3"/>
        <v>#DIV/0!</v>
      </c>
      <c r="I58" s="32"/>
      <c r="J58" s="46">
        <f t="shared" si="4"/>
        <v>60</v>
      </c>
      <c r="K58" s="47">
        <f>J58/(J58+S58)</f>
        <v>1</v>
      </c>
      <c r="L58" s="9"/>
      <c r="M58" s="44" t="s">
        <v>57</v>
      </c>
      <c r="N58" s="12">
        <f>COUNTIF($V$58:$CC$58,N49)</f>
        <v>0</v>
      </c>
      <c r="O58" s="12">
        <f>COUNTIF($V$58:$CC$58,O49)</f>
        <v>0</v>
      </c>
      <c r="P58" s="12">
        <f>COUNTIF($V$58:$CC$58,P49)</f>
        <v>0</v>
      </c>
      <c r="Q58" s="12">
        <f>COUNTIF($V$58:$CC$58,Q49)</f>
        <v>0</v>
      </c>
      <c r="R58" s="12">
        <f>COUNTIF($V$58:$CC$58,R49)</f>
        <v>0</v>
      </c>
      <c r="S58" s="12">
        <f t="shared" si="6"/>
        <v>0</v>
      </c>
      <c r="T58" s="7"/>
      <c r="U58" s="44" t="s">
        <v>57</v>
      </c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</row>
    <row r="59" spans="1:81" ht="27.75" customHeight="1">
      <c r="A59" s="180" t="s">
        <v>13</v>
      </c>
      <c r="B59" s="181"/>
      <c r="C59" s="181"/>
      <c r="D59" s="181"/>
      <c r="E59" s="181"/>
      <c r="F59" s="181"/>
      <c r="G59" s="182"/>
      <c r="H59" s="56" t="e">
        <f>AVERAGE(H50:H58)</f>
        <v>#DIV/0!</v>
      </c>
      <c r="I59" s="49"/>
      <c r="J59" s="179" t="s">
        <v>66</v>
      </c>
      <c r="K59" s="179"/>
      <c r="L59" s="50">
        <f>SUM(J50:J58)</f>
        <v>540</v>
      </c>
      <c r="M59" s="7"/>
      <c r="N59" s="7"/>
      <c r="O59" s="7"/>
      <c r="P59" s="7"/>
      <c r="Q59" s="7"/>
      <c r="R59" s="7"/>
      <c r="S59" s="7"/>
      <c r="T59" s="7"/>
    </row>
    <row r="62" spans="1:81">
      <c r="B62" s="15" t="s">
        <v>88</v>
      </c>
    </row>
    <row r="63" spans="1:81">
      <c r="B63" s="15" t="s">
        <v>89</v>
      </c>
    </row>
    <row r="150" spans="21:21" ht="13.5" thickBot="1"/>
    <row r="151" spans="21:21" ht="13.5" thickBot="1">
      <c r="U151" s="4" t="e">
        <f>SUM(#REF!)</f>
        <v>#REF!</v>
      </c>
    </row>
  </sheetData>
  <mergeCells count="72">
    <mergeCell ref="T32:T35"/>
    <mergeCell ref="M27:M31"/>
    <mergeCell ref="M32:M35"/>
    <mergeCell ref="V11:CC11"/>
    <mergeCell ref="V14:CC14"/>
    <mergeCell ref="N32:P32"/>
    <mergeCell ref="N33:P33"/>
    <mergeCell ref="N34:P34"/>
    <mergeCell ref="N19:P19"/>
    <mergeCell ref="N20:P20"/>
    <mergeCell ref="N22:P22"/>
    <mergeCell ref="N24:P24"/>
    <mergeCell ref="R32:R35"/>
    <mergeCell ref="N35:P35"/>
    <mergeCell ref="R16:R17"/>
    <mergeCell ref="R19:R22"/>
    <mergeCell ref="N30:P30"/>
    <mergeCell ref="T16:T17"/>
    <mergeCell ref="T19:T22"/>
    <mergeCell ref="T24:T25"/>
    <mergeCell ref="T27:T31"/>
    <mergeCell ref="R24:R25"/>
    <mergeCell ref="R27:R31"/>
    <mergeCell ref="N31:P31"/>
    <mergeCell ref="N25:P25"/>
    <mergeCell ref="N27:P27"/>
    <mergeCell ref="N28:P28"/>
    <mergeCell ref="N29:P29"/>
    <mergeCell ref="A5:H5"/>
    <mergeCell ref="A8:H8"/>
    <mergeCell ref="B51:G51"/>
    <mergeCell ref="B46:D46"/>
    <mergeCell ref="A15:H15"/>
    <mergeCell ref="A10:G10"/>
    <mergeCell ref="A11:G11"/>
    <mergeCell ref="H10:I10"/>
    <mergeCell ref="H11:I11"/>
    <mergeCell ref="A38:H38"/>
    <mergeCell ref="A41:H41"/>
    <mergeCell ref="A43:G43"/>
    <mergeCell ref="H43:I43"/>
    <mergeCell ref="A44:G44"/>
    <mergeCell ref="H44:I44"/>
    <mergeCell ref="A48:A49"/>
    <mergeCell ref="N15:P15"/>
    <mergeCell ref="M18:R18"/>
    <mergeCell ref="M23:R23"/>
    <mergeCell ref="B23:D23"/>
    <mergeCell ref="M26:R26"/>
    <mergeCell ref="M19:M22"/>
    <mergeCell ref="M24:M25"/>
    <mergeCell ref="N16:P16"/>
    <mergeCell ref="N17:P17"/>
    <mergeCell ref="N21:P21"/>
    <mergeCell ref="M16:M17"/>
    <mergeCell ref="J59:K59"/>
    <mergeCell ref="B54:G54"/>
    <mergeCell ref="B55:G55"/>
    <mergeCell ref="B56:G56"/>
    <mergeCell ref="B57:G57"/>
    <mergeCell ref="B58:G58"/>
    <mergeCell ref="A59:G59"/>
    <mergeCell ref="B52:G52"/>
    <mergeCell ref="B53:G53"/>
    <mergeCell ref="B50:G50"/>
    <mergeCell ref="J48:K48"/>
    <mergeCell ref="V44:CC44"/>
    <mergeCell ref="B48:G49"/>
    <mergeCell ref="N48:R48"/>
    <mergeCell ref="S48:S49"/>
    <mergeCell ref="V48:CC48"/>
    <mergeCell ref="H48:H49"/>
  </mergeCells>
  <pageMargins left="0.5" right="0.5" top="1" bottom="1" header="0.5" footer="0.5"/>
  <pageSetup orientation="landscape" verticalDpi="1200" r:id="rId1"/>
  <headerFooter alignWithMargins="0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C143"/>
  <sheetViews>
    <sheetView workbookViewId="0">
      <selection activeCell="A7" sqref="A7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 t="s">
        <v>16</v>
      </c>
      <c r="B1" s="29"/>
      <c r="C1" s="29"/>
      <c r="D1" s="29"/>
      <c r="E1" s="29"/>
      <c r="F1" s="29"/>
      <c r="G1" s="29"/>
      <c r="H1" s="29"/>
      <c r="I1" s="29"/>
      <c r="J1" s="29"/>
      <c r="K1" s="104"/>
      <c r="L1" s="104"/>
      <c r="M1" s="104"/>
      <c r="N1" s="104"/>
      <c r="O1" s="104"/>
      <c r="P1" s="104"/>
      <c r="Q1" s="104"/>
      <c r="R1" s="104"/>
      <c r="S1" s="104"/>
      <c r="T1" s="104"/>
    </row>
    <row r="2" spans="1:81">
      <c r="A2" s="29" t="s">
        <v>11</v>
      </c>
      <c r="B2" s="29"/>
      <c r="C2" s="29"/>
      <c r="D2" s="29"/>
      <c r="E2" s="29"/>
      <c r="F2" s="29"/>
      <c r="G2" s="29"/>
      <c r="H2" s="29"/>
      <c r="I2" s="29"/>
      <c r="J2" s="29"/>
      <c r="K2" s="104"/>
      <c r="L2" s="104"/>
      <c r="M2" s="104"/>
      <c r="N2" s="104"/>
      <c r="O2" s="104"/>
      <c r="P2" s="104"/>
      <c r="Q2" s="104"/>
      <c r="R2" s="104"/>
      <c r="S2" s="104"/>
      <c r="T2" s="104"/>
    </row>
    <row r="3" spans="1:81">
      <c r="A3" s="29"/>
      <c r="B3" s="29"/>
      <c r="C3" s="29"/>
      <c r="D3" s="29"/>
      <c r="E3" s="29"/>
      <c r="F3" s="29"/>
      <c r="G3" s="29"/>
      <c r="H3" s="29"/>
      <c r="I3" s="29"/>
      <c r="J3" s="29"/>
      <c r="K3" s="104"/>
      <c r="L3" s="104"/>
      <c r="M3" s="104"/>
      <c r="N3" s="104"/>
      <c r="O3" s="104"/>
      <c r="P3" s="104"/>
      <c r="Q3" s="104"/>
      <c r="R3" s="104"/>
      <c r="S3" s="104"/>
      <c r="T3" s="104"/>
    </row>
    <row r="5" spans="1:81">
      <c r="A5" s="219" t="s">
        <v>118</v>
      </c>
      <c r="B5" s="219"/>
      <c r="C5" s="219"/>
      <c r="D5" s="219"/>
      <c r="E5" s="219"/>
      <c r="F5" s="172"/>
      <c r="G5" s="172"/>
      <c r="H5" s="172"/>
      <c r="I5" s="114"/>
      <c r="J5" s="114"/>
      <c r="K5" s="114"/>
      <c r="L5" s="114"/>
      <c r="M5" s="114"/>
      <c r="N5" s="114"/>
      <c r="O5" s="114"/>
      <c r="P5" s="114"/>
      <c r="Q5" s="114"/>
      <c r="R5" s="114"/>
      <c r="S5" s="114"/>
      <c r="T5" s="114"/>
    </row>
    <row r="6" spans="1:81" ht="12.75" customHeight="1">
      <c r="A6" s="27"/>
      <c r="B6" s="27"/>
      <c r="C6" s="27"/>
      <c r="D6" s="27"/>
      <c r="E6" s="27"/>
      <c r="F6" s="27"/>
      <c r="G6" s="27"/>
      <c r="H6" s="27"/>
      <c r="I6" s="105"/>
      <c r="J6" s="105"/>
      <c r="K6" s="105"/>
      <c r="L6" s="105"/>
      <c r="M6" s="105"/>
      <c r="N6" s="105"/>
      <c r="O6" s="105"/>
      <c r="P6" s="105"/>
      <c r="Q6" s="105"/>
      <c r="R6" s="105"/>
      <c r="S6" s="105"/>
      <c r="T6" s="105"/>
    </row>
    <row r="7" spans="1:81">
      <c r="A7" s="26" t="s">
        <v>113</v>
      </c>
      <c r="B7" s="26"/>
      <c r="C7" s="26"/>
      <c r="D7" s="26"/>
      <c r="E7" s="26"/>
      <c r="F7" s="26"/>
      <c r="G7" s="26"/>
      <c r="H7" s="26"/>
      <c r="I7" s="108"/>
      <c r="J7" s="108"/>
      <c r="K7" s="108"/>
    </row>
    <row r="8" spans="1:81">
      <c r="A8" s="26" t="s">
        <v>120</v>
      </c>
      <c r="B8" s="26"/>
      <c r="C8" s="26"/>
      <c r="D8" s="26"/>
      <c r="E8" s="26"/>
      <c r="F8" s="26"/>
      <c r="G8" s="26"/>
      <c r="H8" s="26"/>
      <c r="I8" s="108"/>
    </row>
    <row r="9" spans="1:81">
      <c r="A9" s="108"/>
      <c r="B9" s="114"/>
      <c r="C9" s="114"/>
      <c r="D9" s="114"/>
      <c r="E9" s="114"/>
      <c r="F9" s="114"/>
      <c r="G9" s="114"/>
    </row>
    <row r="10" spans="1:81">
      <c r="A10" s="220" t="s">
        <v>35</v>
      </c>
      <c r="B10" s="159"/>
      <c r="C10" s="159"/>
      <c r="D10" s="159"/>
      <c r="E10" s="159"/>
      <c r="F10" s="159"/>
      <c r="G10" s="160"/>
      <c r="H10" s="163"/>
      <c r="I10" s="163"/>
      <c r="J10" s="109"/>
      <c r="K10" s="109"/>
      <c r="L10" s="109"/>
      <c r="M10" s="109"/>
      <c r="N10" s="109"/>
      <c r="O10" s="109"/>
      <c r="P10" s="109"/>
      <c r="Q10" s="109"/>
      <c r="R10" s="109"/>
      <c r="S10" s="109"/>
      <c r="T10" s="34" t="s">
        <v>42</v>
      </c>
    </row>
    <row r="11" spans="1:81">
      <c r="A11" s="161" t="s">
        <v>37</v>
      </c>
      <c r="B11" s="161"/>
      <c r="C11" s="161"/>
      <c r="D11" s="161"/>
      <c r="E11" s="161"/>
      <c r="F11" s="161"/>
      <c r="G11" s="162"/>
      <c r="H11" s="163"/>
      <c r="I11" s="163"/>
      <c r="J11" s="109"/>
      <c r="K11" s="109"/>
      <c r="L11" s="109"/>
      <c r="M11" s="109"/>
      <c r="N11" s="109"/>
      <c r="O11" s="109"/>
      <c r="P11" s="109"/>
      <c r="Q11" s="109"/>
      <c r="R11" s="109"/>
      <c r="S11" s="109"/>
      <c r="T11" s="109"/>
      <c r="V11" s="218" t="s">
        <v>19</v>
      </c>
      <c r="W11" s="218"/>
      <c r="X11" s="218"/>
      <c r="Y11" s="218"/>
      <c r="Z11" s="218"/>
      <c r="AA11" s="218"/>
      <c r="AB11" s="218"/>
      <c r="AC11" s="218"/>
      <c r="AD11" s="218"/>
      <c r="AE11" s="218"/>
      <c r="AF11" s="218"/>
      <c r="AG11" s="218"/>
      <c r="AH11" s="218"/>
      <c r="AI11" s="218"/>
      <c r="AJ11" s="218"/>
      <c r="AK11" s="218"/>
      <c r="AL11" s="218"/>
      <c r="AM11" s="218"/>
      <c r="AN11" s="218"/>
      <c r="AO11" s="218"/>
      <c r="AP11" s="218"/>
      <c r="AQ11" s="218"/>
      <c r="AR11" s="218"/>
      <c r="AS11" s="218"/>
      <c r="AT11" s="218"/>
      <c r="AU11" s="218"/>
      <c r="AV11" s="218"/>
      <c r="AW11" s="218"/>
      <c r="AX11" s="218"/>
      <c r="AY11" s="218"/>
      <c r="AZ11" s="218"/>
      <c r="BA11" s="218"/>
      <c r="BB11" s="218"/>
      <c r="BC11" s="218"/>
      <c r="BD11" s="218"/>
      <c r="BE11" s="218"/>
      <c r="BF11" s="218"/>
      <c r="BG11" s="218"/>
      <c r="BH11" s="218"/>
      <c r="BI11" s="218"/>
      <c r="BJ11" s="218"/>
      <c r="BK11" s="218"/>
      <c r="BL11" s="218"/>
      <c r="BM11" s="218"/>
      <c r="BN11" s="218"/>
      <c r="BO11" s="218"/>
      <c r="BP11" s="218"/>
      <c r="BQ11" s="218"/>
      <c r="BR11" s="218"/>
      <c r="BS11" s="218"/>
      <c r="BT11" s="218"/>
      <c r="BU11" s="218"/>
      <c r="BV11" s="218"/>
      <c r="BW11" s="218"/>
      <c r="BX11" s="218"/>
      <c r="BY11" s="218"/>
      <c r="BZ11" s="218"/>
      <c r="CA11" s="218"/>
      <c r="CB11" s="218"/>
      <c r="CC11" s="218"/>
    </row>
    <row r="12" spans="1:81">
      <c r="A12" s="110"/>
      <c r="B12" s="110"/>
      <c r="C12" s="110"/>
      <c r="D12" s="110"/>
      <c r="E12" s="110"/>
      <c r="F12" s="110"/>
      <c r="G12" s="111"/>
      <c r="H12" s="109"/>
      <c r="I12" s="109"/>
      <c r="J12" s="109"/>
      <c r="K12" s="109"/>
      <c r="L12" s="109"/>
      <c r="M12" s="109"/>
      <c r="N12" s="109"/>
      <c r="O12" s="109"/>
      <c r="P12" s="109"/>
      <c r="Q12" s="109"/>
      <c r="R12" s="109"/>
      <c r="S12" s="109"/>
      <c r="T12" s="109"/>
      <c r="V12" s="119"/>
      <c r="W12" s="119"/>
      <c r="X12" s="119"/>
      <c r="Y12" s="119"/>
      <c r="Z12" s="119"/>
      <c r="AA12" s="119"/>
      <c r="AB12" s="119"/>
      <c r="AC12" s="119"/>
      <c r="AD12" s="119"/>
      <c r="AE12" s="119"/>
      <c r="AF12" s="119"/>
      <c r="AG12" s="119"/>
      <c r="AH12" s="119"/>
      <c r="AI12" s="119"/>
      <c r="AJ12" s="119"/>
      <c r="AK12" s="119"/>
      <c r="AL12" s="119"/>
      <c r="AM12" s="119"/>
      <c r="AN12" s="119"/>
      <c r="AO12" s="119"/>
      <c r="AP12" s="119"/>
      <c r="AQ12" s="119"/>
      <c r="AR12" s="119"/>
      <c r="AS12" s="119"/>
      <c r="AT12" s="119"/>
      <c r="AU12" s="119"/>
      <c r="AV12" s="119"/>
      <c r="AW12" s="119"/>
      <c r="AX12" s="119"/>
      <c r="AY12" s="119"/>
      <c r="AZ12" s="119"/>
      <c r="BA12" s="119"/>
      <c r="BB12" s="119"/>
      <c r="BC12" s="119"/>
      <c r="BD12" s="119"/>
      <c r="BE12" s="119"/>
      <c r="BF12" s="119"/>
      <c r="BG12" s="119"/>
      <c r="BH12" s="119"/>
      <c r="BI12" s="119"/>
      <c r="BJ12" s="119"/>
      <c r="BK12" s="119"/>
      <c r="BL12" s="119"/>
      <c r="BM12" s="119"/>
      <c r="BN12" s="119"/>
      <c r="BO12" s="119"/>
      <c r="BP12" s="119"/>
      <c r="BQ12" s="119"/>
      <c r="BR12" s="119"/>
      <c r="BS12" s="119"/>
      <c r="BT12" s="119"/>
      <c r="BU12" s="119"/>
      <c r="BV12" s="119"/>
      <c r="BW12" s="119"/>
      <c r="BX12" s="119"/>
      <c r="BY12" s="119"/>
      <c r="BZ12" s="119"/>
      <c r="CA12" s="119"/>
      <c r="CB12" s="119"/>
      <c r="CC12" s="119"/>
    </row>
    <row r="13" spans="1:81">
      <c r="A13" s="110"/>
      <c r="B13" s="110"/>
      <c r="C13" s="110"/>
      <c r="D13" s="110"/>
      <c r="E13" s="110"/>
      <c r="F13" s="110"/>
      <c r="G13" s="111"/>
      <c r="H13" s="109"/>
      <c r="I13" s="109"/>
      <c r="J13" s="109"/>
      <c r="K13" s="109"/>
      <c r="L13" s="109"/>
      <c r="M13" s="109"/>
      <c r="N13" s="109"/>
      <c r="O13" s="109"/>
      <c r="P13" s="109"/>
      <c r="Q13" s="109"/>
      <c r="R13" s="109"/>
      <c r="S13" s="109"/>
      <c r="T13" s="109"/>
      <c r="V13" s="119"/>
      <c r="W13" s="119"/>
      <c r="X13" s="119"/>
      <c r="Y13" s="119"/>
      <c r="Z13" s="119"/>
      <c r="AA13" s="119"/>
      <c r="AB13" s="119"/>
      <c r="AC13" s="119"/>
      <c r="AD13" s="119"/>
      <c r="AE13" s="119"/>
      <c r="AF13" s="119"/>
      <c r="AG13" s="119"/>
      <c r="AH13" s="119"/>
      <c r="AI13" s="119"/>
      <c r="AJ13" s="119"/>
      <c r="AK13" s="119"/>
      <c r="AL13" s="119"/>
      <c r="AM13" s="119"/>
      <c r="AN13" s="119"/>
      <c r="AO13" s="119"/>
      <c r="AP13" s="119"/>
      <c r="AQ13" s="119"/>
      <c r="AR13" s="119"/>
      <c r="AS13" s="119"/>
      <c r="AT13" s="119"/>
      <c r="AU13" s="119"/>
      <c r="AV13" s="119"/>
      <c r="AW13" s="119"/>
      <c r="AX13" s="119"/>
      <c r="AY13" s="119"/>
      <c r="AZ13" s="119"/>
      <c r="BA13" s="119"/>
      <c r="BB13" s="119"/>
      <c r="BC13" s="119"/>
      <c r="BD13" s="119"/>
      <c r="BE13" s="119"/>
      <c r="BF13" s="119"/>
      <c r="BG13" s="119"/>
      <c r="BH13" s="119"/>
      <c r="BI13" s="119"/>
      <c r="BJ13" s="119"/>
      <c r="BK13" s="119"/>
      <c r="BL13" s="119"/>
      <c r="BM13" s="119"/>
      <c r="BN13" s="119"/>
      <c r="BO13" s="119"/>
      <c r="BP13" s="119"/>
      <c r="BQ13" s="119"/>
      <c r="BR13" s="119"/>
      <c r="BS13" s="119"/>
      <c r="BT13" s="119"/>
      <c r="BU13" s="119"/>
      <c r="BV13" s="119"/>
      <c r="BW13" s="119"/>
      <c r="BX13" s="119"/>
      <c r="BY13" s="119"/>
      <c r="BZ13" s="119"/>
      <c r="CA13" s="119"/>
      <c r="CB13" s="119"/>
      <c r="CC13" s="119"/>
    </row>
    <row r="14" spans="1:81">
      <c r="V14" s="213" t="s">
        <v>58</v>
      </c>
      <c r="W14" s="213"/>
      <c r="X14" s="213"/>
      <c r="Y14" s="213"/>
      <c r="Z14" s="213"/>
      <c r="AA14" s="213"/>
      <c r="AB14" s="213"/>
      <c r="AC14" s="213"/>
      <c r="AD14" s="213"/>
      <c r="AE14" s="213"/>
      <c r="AF14" s="213"/>
      <c r="AG14" s="213"/>
      <c r="AH14" s="213"/>
      <c r="AI14" s="213"/>
      <c r="AJ14" s="213"/>
      <c r="AK14" s="213"/>
      <c r="AL14" s="213"/>
      <c r="AM14" s="213"/>
      <c r="AN14" s="213"/>
      <c r="AO14" s="213"/>
      <c r="AP14" s="213"/>
      <c r="AQ14" s="213"/>
      <c r="AR14" s="213"/>
      <c r="AS14" s="213"/>
      <c r="AT14" s="213"/>
      <c r="AU14" s="213"/>
      <c r="AV14" s="213"/>
      <c r="AW14" s="213"/>
      <c r="AX14" s="213"/>
      <c r="AY14" s="213"/>
      <c r="AZ14" s="213"/>
      <c r="BA14" s="213"/>
      <c r="BB14" s="213"/>
      <c r="BC14" s="213"/>
      <c r="BD14" s="213"/>
      <c r="BE14" s="213"/>
      <c r="BF14" s="213"/>
      <c r="BG14" s="213"/>
      <c r="BH14" s="213"/>
      <c r="BI14" s="213"/>
      <c r="BJ14" s="213"/>
      <c r="BK14" s="213"/>
      <c r="BL14" s="213"/>
      <c r="BM14" s="213"/>
      <c r="BN14" s="213"/>
      <c r="BO14" s="213"/>
      <c r="BP14" s="213"/>
      <c r="BQ14" s="213"/>
      <c r="BR14" s="213"/>
      <c r="BS14" s="213"/>
      <c r="BT14" s="213"/>
      <c r="BU14" s="213"/>
      <c r="BV14" s="213"/>
      <c r="BW14" s="213"/>
      <c r="BX14" s="213"/>
      <c r="BY14" s="213"/>
      <c r="BZ14" s="213"/>
      <c r="CA14" s="213"/>
      <c r="CB14" s="213"/>
      <c r="CC14" s="213"/>
    </row>
    <row r="15" spans="1:81">
      <c r="A15" s="169" t="s">
        <v>19</v>
      </c>
      <c r="B15" s="159"/>
      <c r="C15" s="159"/>
      <c r="D15" s="159"/>
      <c r="E15" s="159"/>
      <c r="F15" s="159"/>
      <c r="G15" s="159"/>
      <c r="H15" s="159"/>
      <c r="I15" s="105"/>
      <c r="J15" s="105"/>
      <c r="K15" s="105"/>
      <c r="N15" s="214" t="s">
        <v>43</v>
      </c>
      <c r="O15" s="163"/>
      <c r="P15" s="163"/>
      <c r="Q15" s="118" t="s">
        <v>40</v>
      </c>
      <c r="R15" s="36" t="s">
        <v>34</v>
      </c>
      <c r="U15" s="43" t="s">
        <v>45</v>
      </c>
      <c r="V15" s="8">
        <v>1</v>
      </c>
      <c r="W15" s="8">
        <v>2</v>
      </c>
      <c r="X15" s="8">
        <v>3</v>
      </c>
      <c r="Y15" s="8">
        <v>4</v>
      </c>
      <c r="Z15" s="8">
        <v>5</v>
      </c>
      <c r="AA15" s="8">
        <v>6</v>
      </c>
      <c r="AB15" s="8">
        <v>7</v>
      </c>
      <c r="AC15" s="8">
        <v>8</v>
      </c>
      <c r="AD15" s="8">
        <v>9</v>
      </c>
      <c r="AE15" s="8">
        <v>10</v>
      </c>
      <c r="AF15" s="8">
        <v>11</v>
      </c>
      <c r="AG15" s="8">
        <v>12</v>
      </c>
      <c r="AH15" s="8">
        <v>13</v>
      </c>
      <c r="AI15" s="8">
        <v>14</v>
      </c>
      <c r="AJ15" s="8">
        <v>15</v>
      </c>
      <c r="AK15" s="8">
        <v>16</v>
      </c>
      <c r="AL15" s="8">
        <v>17</v>
      </c>
      <c r="AM15" s="8">
        <v>18</v>
      </c>
      <c r="AN15" s="8">
        <v>19</v>
      </c>
      <c r="AO15" s="8">
        <v>20</v>
      </c>
      <c r="AP15" s="8">
        <v>21</v>
      </c>
      <c r="AQ15" s="8">
        <v>22</v>
      </c>
      <c r="AR15" s="8">
        <v>23</v>
      </c>
      <c r="AS15" s="8">
        <v>24</v>
      </c>
      <c r="AT15" s="8">
        <v>25</v>
      </c>
      <c r="AU15" s="8">
        <v>26</v>
      </c>
      <c r="AV15" s="8">
        <v>27</v>
      </c>
      <c r="AW15" s="8">
        <v>28</v>
      </c>
      <c r="AX15" s="8">
        <v>29</v>
      </c>
      <c r="AY15" s="8">
        <v>30</v>
      </c>
      <c r="AZ15" s="8">
        <v>31</v>
      </c>
      <c r="BA15" s="8">
        <v>32</v>
      </c>
      <c r="BB15" s="8">
        <v>33</v>
      </c>
      <c r="BC15" s="8">
        <v>34</v>
      </c>
      <c r="BD15" s="8">
        <v>35</v>
      </c>
      <c r="BE15" s="8">
        <v>36</v>
      </c>
      <c r="BF15" s="8">
        <v>37</v>
      </c>
      <c r="BG15" s="8">
        <v>38</v>
      </c>
      <c r="BH15" s="8">
        <v>39</v>
      </c>
      <c r="BI15" s="8">
        <v>40</v>
      </c>
      <c r="BJ15" s="8">
        <v>41</v>
      </c>
      <c r="BK15" s="8">
        <v>42</v>
      </c>
      <c r="BL15" s="8">
        <v>43</v>
      </c>
      <c r="BM15" s="8">
        <v>44</v>
      </c>
      <c r="BN15" s="8">
        <v>45</v>
      </c>
      <c r="BO15" s="8">
        <v>46</v>
      </c>
      <c r="BP15" s="8">
        <v>47</v>
      </c>
      <c r="BQ15" s="8">
        <v>48</v>
      </c>
      <c r="BR15" s="8">
        <v>49</v>
      </c>
      <c r="BS15" s="8">
        <v>50</v>
      </c>
      <c r="BT15" s="8">
        <v>51</v>
      </c>
      <c r="BU15" s="8">
        <v>52</v>
      </c>
      <c r="BV15" s="8">
        <v>53</v>
      </c>
      <c r="BW15" s="8">
        <v>54</v>
      </c>
      <c r="BX15" s="8">
        <v>55</v>
      </c>
      <c r="BY15" s="8">
        <v>56</v>
      </c>
      <c r="BZ15" s="8">
        <v>57</v>
      </c>
      <c r="CA15" s="8">
        <v>58</v>
      </c>
      <c r="CB15" s="8">
        <v>59</v>
      </c>
      <c r="CC15" s="8">
        <v>60</v>
      </c>
    </row>
    <row r="16" spans="1:81">
      <c r="A16" s="104"/>
      <c r="B16" s="105"/>
      <c r="C16" s="105"/>
      <c r="D16" s="105"/>
      <c r="E16" s="105"/>
      <c r="F16" s="105"/>
      <c r="G16" s="105"/>
      <c r="H16" s="105"/>
      <c r="I16" s="105"/>
      <c r="J16" s="105"/>
      <c r="K16" s="105"/>
      <c r="M16" s="170">
        <v>1</v>
      </c>
      <c r="N16" s="215" t="s">
        <v>17</v>
      </c>
      <c r="O16" s="216"/>
      <c r="P16" s="217"/>
      <c r="Q16" s="8">
        <f>COUNTA(V16:CC16)</f>
        <v>0</v>
      </c>
      <c r="R16" s="209">
        <f>SUM(Q16:Q17)</f>
        <v>0</v>
      </c>
      <c r="T16" s="170">
        <v>1</v>
      </c>
      <c r="U16" s="16" t="s">
        <v>17</v>
      </c>
      <c r="V16" s="43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113" t="s">
        <v>44</v>
      </c>
      <c r="C17" s="113"/>
      <c r="F17" s="38" t="s">
        <v>115</v>
      </c>
      <c r="G17" s="38"/>
      <c r="H17" s="125"/>
      <c r="I17" s="106"/>
      <c r="J17" s="106"/>
      <c r="K17" s="106"/>
      <c r="M17" s="170"/>
      <c r="N17" s="206" t="s">
        <v>18</v>
      </c>
      <c r="O17" s="207"/>
      <c r="P17" s="208"/>
      <c r="Q17" s="8">
        <f>COUNTA(V17:CC17)</f>
        <v>0</v>
      </c>
      <c r="R17" s="211"/>
      <c r="T17" s="170"/>
      <c r="U17" s="117" t="s">
        <v>18</v>
      </c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A18" s="15"/>
      <c r="B18" s="41" t="s">
        <v>45</v>
      </c>
      <c r="C18" s="118" t="s">
        <v>40</v>
      </c>
      <c r="D18" s="118" t="s">
        <v>39</v>
      </c>
      <c r="F18" s="41" t="s">
        <v>116</v>
      </c>
      <c r="G18" s="118" t="s">
        <v>40</v>
      </c>
      <c r="H18" s="118" t="s">
        <v>39</v>
      </c>
      <c r="I18" s="106"/>
      <c r="J18" s="106"/>
      <c r="K18" s="106"/>
      <c r="M18" s="200"/>
      <c r="N18" s="201"/>
      <c r="O18" s="201"/>
      <c r="P18" s="201"/>
      <c r="Q18" s="201"/>
      <c r="R18" s="202"/>
      <c r="T18" s="107"/>
      <c r="U18" s="117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6" t="s">
        <v>17</v>
      </c>
      <c r="C19" s="112">
        <f>Q16</f>
        <v>0</v>
      </c>
      <c r="D19" s="24" t="e">
        <f>Q16/$R$16</f>
        <v>#DIV/0!</v>
      </c>
      <c r="F19" s="124">
        <v>2014</v>
      </c>
      <c r="G19" s="39">
        <f>Q19</f>
        <v>0</v>
      </c>
      <c r="H19" s="24" t="e">
        <f>Q19/$R$19</f>
        <v>#DIV/0!</v>
      </c>
      <c r="I19" s="25"/>
      <c r="J19" s="25"/>
      <c r="K19" s="25"/>
      <c r="M19" s="170">
        <v>2</v>
      </c>
      <c r="N19" s="206">
        <f>F19</f>
        <v>2014</v>
      </c>
      <c r="O19" s="207"/>
      <c r="P19" s="208"/>
      <c r="Q19" s="8">
        <f>COUNTA(V19:CC19)</f>
        <v>0</v>
      </c>
      <c r="R19" s="209">
        <f>SUM(Q19:Q22)</f>
        <v>0</v>
      </c>
      <c r="T19" s="170">
        <v>2</v>
      </c>
      <c r="U19" s="126">
        <f>F19</f>
        <v>2014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117" t="s">
        <v>18</v>
      </c>
      <c r="C20" s="112">
        <f>Q17</f>
        <v>0</v>
      </c>
      <c r="D20" s="24" t="e">
        <f>Q17/$R$16</f>
        <v>#DIV/0!</v>
      </c>
      <c r="F20" s="124">
        <v>2013</v>
      </c>
      <c r="G20" s="39">
        <f>Q20</f>
        <v>0</v>
      </c>
      <c r="H20" s="24" t="e">
        <f>Q20/$R$19</f>
        <v>#DIV/0!</v>
      </c>
      <c r="I20" s="25"/>
      <c r="J20" s="25"/>
      <c r="K20" s="25"/>
      <c r="M20" s="170"/>
      <c r="N20" s="206">
        <f t="shared" ref="N20:N22" si="0">F20</f>
        <v>2013</v>
      </c>
      <c r="O20" s="207"/>
      <c r="P20" s="208"/>
      <c r="Q20" s="8">
        <f>COUNTA(V20:CC20)</f>
        <v>0</v>
      </c>
      <c r="R20" s="210"/>
      <c r="T20" s="170"/>
      <c r="U20" s="126">
        <f t="shared" ref="U20:U22" si="1">F20</f>
        <v>2013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B21" s="42" t="s">
        <v>46</v>
      </c>
      <c r="C21" s="45">
        <f>SUM(C19:C20)</f>
        <v>0</v>
      </c>
      <c r="D21" s="48" t="e">
        <f>SUM(D19:D20)</f>
        <v>#DIV/0!</v>
      </c>
      <c r="F21" s="124">
        <v>2012</v>
      </c>
      <c r="G21" s="39">
        <f>Q21</f>
        <v>0</v>
      </c>
      <c r="H21" s="24" t="e">
        <f>Q21/$R$19</f>
        <v>#DIV/0!</v>
      </c>
      <c r="I21" s="25"/>
      <c r="J21" s="25"/>
      <c r="K21" s="25"/>
      <c r="M21" s="170"/>
      <c r="N21" s="206">
        <f t="shared" si="0"/>
        <v>2012</v>
      </c>
      <c r="O21" s="207"/>
      <c r="P21" s="208"/>
      <c r="Q21" s="8">
        <f>COUNTA(V21:CC21)</f>
        <v>0</v>
      </c>
      <c r="R21" s="210"/>
      <c r="T21" s="170"/>
      <c r="U21" s="126">
        <f t="shared" si="1"/>
        <v>2012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F22" s="124" t="s">
        <v>117</v>
      </c>
      <c r="G22" s="39">
        <f>Q22</f>
        <v>0</v>
      </c>
      <c r="H22" s="24" t="e">
        <f>Q22/$R$19</f>
        <v>#DIV/0!</v>
      </c>
      <c r="I22" s="25"/>
      <c r="J22" s="25"/>
      <c r="K22" s="25"/>
      <c r="M22" s="170"/>
      <c r="N22" s="206" t="str">
        <f t="shared" si="0"/>
        <v>пре 2012</v>
      </c>
      <c r="O22" s="207"/>
      <c r="P22" s="208"/>
      <c r="Q22" s="8">
        <f>COUNTA(V22:CC22)</f>
        <v>0</v>
      </c>
      <c r="R22" s="211"/>
      <c r="T22" s="170"/>
      <c r="U22" s="126" t="str">
        <f t="shared" si="1"/>
        <v>пре 2012</v>
      </c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168" t="s">
        <v>22</v>
      </c>
      <c r="C23" s="168"/>
      <c r="D23" s="168"/>
      <c r="F23" s="42" t="s">
        <v>46</v>
      </c>
      <c r="G23" s="45">
        <f>SUM(G19:G22)</f>
        <v>0</v>
      </c>
      <c r="H23" s="48" t="e">
        <f>SUM(H19:H22)</f>
        <v>#DIV/0!</v>
      </c>
      <c r="I23" s="25"/>
      <c r="J23" s="25"/>
      <c r="K23" s="25"/>
      <c r="M23" s="200"/>
      <c r="N23" s="201"/>
      <c r="O23" s="201"/>
      <c r="P23" s="201"/>
      <c r="Q23" s="201"/>
      <c r="R23" s="202"/>
      <c r="T23" s="107"/>
      <c r="U23" s="117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41" t="s">
        <v>45</v>
      </c>
      <c r="C24" s="118" t="s">
        <v>40</v>
      </c>
      <c r="D24" s="118" t="s">
        <v>39</v>
      </c>
      <c r="M24" s="170">
        <v>3</v>
      </c>
      <c r="N24" s="206" t="s">
        <v>20</v>
      </c>
      <c r="O24" s="207"/>
      <c r="P24" s="208"/>
      <c r="Q24" s="8">
        <f>COUNTA(V24:CC24)</f>
        <v>0</v>
      </c>
      <c r="R24" s="209">
        <f>SUM(Q24:Q25)</f>
        <v>0</v>
      </c>
      <c r="T24" s="170">
        <v>3</v>
      </c>
      <c r="U24" s="117" t="s">
        <v>20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17" t="s">
        <v>20</v>
      </c>
      <c r="C25" s="39">
        <f>Q24</f>
        <v>0</v>
      </c>
      <c r="D25" s="24" t="e">
        <f>Q24/$R$24</f>
        <v>#DIV/0!</v>
      </c>
      <c r="M25" s="170"/>
      <c r="N25" s="206" t="s">
        <v>21</v>
      </c>
      <c r="O25" s="207"/>
      <c r="P25" s="208"/>
      <c r="Q25" s="8">
        <f>COUNTA(V25:CC25)</f>
        <v>0</v>
      </c>
      <c r="R25" s="211"/>
      <c r="T25" s="170"/>
      <c r="U25" s="117" t="s">
        <v>62</v>
      </c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117" t="s">
        <v>21</v>
      </c>
      <c r="C26" s="39">
        <f>Q25</f>
        <v>0</v>
      </c>
      <c r="D26" s="24" t="e">
        <f>Q25/$R$24</f>
        <v>#DIV/0!</v>
      </c>
      <c r="F26" s="38" t="s">
        <v>23</v>
      </c>
      <c r="G26" s="38"/>
      <c r="H26" s="38"/>
      <c r="I26" s="113"/>
      <c r="M26" s="200"/>
      <c r="N26" s="201"/>
      <c r="O26" s="201"/>
      <c r="P26" s="201"/>
      <c r="Q26" s="201"/>
      <c r="R26" s="202"/>
      <c r="T26" s="107"/>
      <c r="U26" s="117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B27" s="42" t="s">
        <v>46</v>
      </c>
      <c r="C27" s="45">
        <f>SUM(C25:C26)</f>
        <v>0</v>
      </c>
      <c r="D27" s="48" t="e">
        <f>SUM(D25:D26)</f>
        <v>#DIV/0!</v>
      </c>
      <c r="F27" s="41" t="s">
        <v>45</v>
      </c>
      <c r="G27" s="118" t="s">
        <v>40</v>
      </c>
      <c r="H27" s="118" t="s">
        <v>39</v>
      </c>
      <c r="J27" s="113"/>
      <c r="K27" s="113"/>
      <c r="M27" s="170">
        <v>4</v>
      </c>
      <c r="N27" s="212" t="s">
        <v>24</v>
      </c>
      <c r="O27" s="212"/>
      <c r="P27" s="212"/>
      <c r="Q27" s="8">
        <f t="shared" ref="Q27:Q35" si="2">COUNTA(V27:CC27)</f>
        <v>0</v>
      </c>
      <c r="R27" s="209">
        <f>SUM(Q27:Q31)</f>
        <v>0</v>
      </c>
      <c r="T27" s="170">
        <v>4</v>
      </c>
      <c r="U27" s="20" t="s">
        <v>24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F28" s="20" t="s">
        <v>24</v>
      </c>
      <c r="G28" s="39">
        <f>Q27</f>
        <v>0</v>
      </c>
      <c r="H28" s="24" t="e">
        <f>Q27/$R$27</f>
        <v>#DIV/0!</v>
      </c>
      <c r="I28" s="25"/>
      <c r="J28" s="25"/>
      <c r="K28" s="25"/>
      <c r="M28" s="170"/>
      <c r="N28" s="212" t="s">
        <v>25</v>
      </c>
      <c r="O28" s="212"/>
      <c r="P28" s="212"/>
      <c r="Q28" s="8">
        <f t="shared" si="2"/>
        <v>0</v>
      </c>
      <c r="R28" s="210"/>
      <c r="T28" s="170"/>
      <c r="U28" s="20" t="s">
        <v>25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>
      <c r="B29" s="29" t="s">
        <v>94</v>
      </c>
      <c r="C29" s="29"/>
      <c r="D29" s="26"/>
      <c r="E29" s="40"/>
      <c r="F29" s="20" t="s">
        <v>25</v>
      </c>
      <c r="G29" s="39">
        <f>Q28</f>
        <v>0</v>
      </c>
      <c r="H29" s="24" t="e">
        <f>Q28/$R$27</f>
        <v>#DIV/0!</v>
      </c>
      <c r="I29" s="25"/>
      <c r="J29" s="25"/>
      <c r="K29" s="25"/>
      <c r="M29" s="170"/>
      <c r="N29" s="212" t="s">
        <v>26</v>
      </c>
      <c r="O29" s="212"/>
      <c r="P29" s="212"/>
      <c r="Q29" s="8">
        <f t="shared" si="2"/>
        <v>0</v>
      </c>
      <c r="R29" s="210"/>
      <c r="T29" s="170"/>
      <c r="U29" s="20" t="s">
        <v>26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 ht="15.75" customHeight="1">
      <c r="B30" s="41" t="s">
        <v>45</v>
      </c>
      <c r="C30" s="118" t="s">
        <v>40</v>
      </c>
      <c r="D30" s="118" t="s">
        <v>39</v>
      </c>
      <c r="E30" s="40"/>
      <c r="F30" s="20" t="s">
        <v>26</v>
      </c>
      <c r="G30" s="39">
        <f>Q29</f>
        <v>0</v>
      </c>
      <c r="H30" s="24" t="e">
        <f>Q29/$R$27</f>
        <v>#DIV/0!</v>
      </c>
      <c r="I30" s="25"/>
      <c r="J30" s="25"/>
      <c r="K30" s="25"/>
      <c r="M30" s="170"/>
      <c r="N30" s="212" t="s">
        <v>27</v>
      </c>
      <c r="O30" s="212"/>
      <c r="P30" s="212"/>
      <c r="Q30" s="8">
        <f t="shared" si="2"/>
        <v>0</v>
      </c>
      <c r="R30" s="210"/>
      <c r="T30" s="170"/>
      <c r="U30" s="20" t="s">
        <v>27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0" t="s">
        <v>30</v>
      </c>
      <c r="C31" s="39">
        <f>Q32</f>
        <v>0</v>
      </c>
      <c r="D31" s="24" t="e">
        <f>Q32/$R$32</f>
        <v>#DIV/0!</v>
      </c>
      <c r="F31" s="20" t="s">
        <v>27</v>
      </c>
      <c r="G31" s="39">
        <f>Q30</f>
        <v>0</v>
      </c>
      <c r="H31" s="24" t="e">
        <f>Q30/$R$27</f>
        <v>#DIV/0!</v>
      </c>
      <c r="I31" s="25"/>
      <c r="J31" s="25"/>
      <c r="K31" s="25"/>
      <c r="M31" s="170"/>
      <c r="N31" s="212" t="s">
        <v>28</v>
      </c>
      <c r="O31" s="212"/>
      <c r="P31" s="212"/>
      <c r="Q31" s="8">
        <f t="shared" si="2"/>
        <v>0</v>
      </c>
      <c r="R31" s="211"/>
      <c r="T31" s="170"/>
      <c r="U31" s="20" t="s">
        <v>28</v>
      </c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2" t="s">
        <v>33</v>
      </c>
      <c r="C32" s="39">
        <f>Q33</f>
        <v>0</v>
      </c>
      <c r="D32" s="24" t="e">
        <f>Q33/$R$32</f>
        <v>#DIV/0!</v>
      </c>
      <c r="F32" s="20" t="s">
        <v>28</v>
      </c>
      <c r="G32" s="39">
        <f>Q31</f>
        <v>0</v>
      </c>
      <c r="H32" s="24" t="e">
        <f>Q31/$R$27</f>
        <v>#DIV/0!</v>
      </c>
      <c r="I32" s="25"/>
      <c r="J32" s="25"/>
      <c r="K32" s="25"/>
      <c r="M32" s="170">
        <v>5</v>
      </c>
      <c r="N32" s="206" t="s">
        <v>30</v>
      </c>
      <c r="O32" s="207"/>
      <c r="P32" s="208"/>
      <c r="Q32" s="8">
        <f t="shared" si="2"/>
        <v>0</v>
      </c>
      <c r="R32" s="209">
        <f>SUM(Q32:Q35)</f>
        <v>0</v>
      </c>
      <c r="T32" s="170">
        <v>5</v>
      </c>
      <c r="U32" s="20" t="s">
        <v>63</v>
      </c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0" t="s">
        <v>31</v>
      </c>
      <c r="C33" s="39">
        <f>Q34</f>
        <v>0</v>
      </c>
      <c r="D33" s="24" t="e">
        <f>Q34/$R$32</f>
        <v>#DIV/0!</v>
      </c>
      <c r="F33" s="42" t="s">
        <v>46</v>
      </c>
      <c r="G33" s="45">
        <f>SUM(G28:G32)</f>
        <v>0</v>
      </c>
      <c r="H33" s="48" t="e">
        <f>SUM(H28:H32)</f>
        <v>#DIV/0!</v>
      </c>
      <c r="I33" s="19"/>
      <c r="J33" s="19"/>
      <c r="K33" s="19"/>
      <c r="M33" s="170"/>
      <c r="N33" s="206" t="s">
        <v>33</v>
      </c>
      <c r="O33" s="207" t="s">
        <v>33</v>
      </c>
      <c r="P33" s="208" t="s">
        <v>33</v>
      </c>
      <c r="Q33" s="8">
        <f t="shared" si="2"/>
        <v>0</v>
      </c>
      <c r="R33" s="210"/>
      <c r="T33" s="170"/>
      <c r="U33" s="22" t="s">
        <v>64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22" t="s">
        <v>48</v>
      </c>
      <c r="C34" s="39">
        <f>Q35</f>
        <v>0</v>
      </c>
      <c r="D34" s="24" t="e">
        <f>Q35/$R$32</f>
        <v>#DIV/0!</v>
      </c>
      <c r="F34" s="21"/>
      <c r="G34" s="21"/>
      <c r="H34" s="19"/>
      <c r="I34" s="19"/>
      <c r="J34" s="19"/>
      <c r="K34" s="19"/>
      <c r="M34" s="170"/>
      <c r="N34" s="206" t="s">
        <v>31</v>
      </c>
      <c r="O34" s="207" t="s">
        <v>31</v>
      </c>
      <c r="P34" s="208" t="s">
        <v>31</v>
      </c>
      <c r="Q34" s="8">
        <f t="shared" si="2"/>
        <v>0</v>
      </c>
      <c r="R34" s="210"/>
      <c r="T34" s="170"/>
      <c r="U34" s="20" t="s">
        <v>65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42" t="s">
        <v>46</v>
      </c>
      <c r="C35" s="45">
        <f>SUM(C31:C34)</f>
        <v>0</v>
      </c>
      <c r="D35" s="24" t="e">
        <f>SUM(D31:D34)</f>
        <v>#DIV/0!</v>
      </c>
      <c r="F35" s="21"/>
      <c r="G35" s="21"/>
      <c r="H35" s="19"/>
      <c r="I35" s="19"/>
      <c r="J35" s="19"/>
      <c r="K35" s="19"/>
      <c r="M35" s="170"/>
      <c r="N35" s="206" t="s">
        <v>47</v>
      </c>
      <c r="O35" s="207" t="s">
        <v>32</v>
      </c>
      <c r="P35" s="208" t="s">
        <v>32</v>
      </c>
      <c r="Q35" s="8">
        <f t="shared" si="2"/>
        <v>0</v>
      </c>
      <c r="R35" s="211"/>
      <c r="T35" s="170"/>
      <c r="U35" s="22" t="s">
        <v>47</v>
      </c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</row>
    <row r="36" spans="1:81">
      <c r="B36" s="113"/>
      <c r="C36" s="113"/>
    </row>
    <row r="37" spans="1:81">
      <c r="B37" s="113"/>
      <c r="C37" s="113"/>
    </row>
    <row r="38" spans="1:81">
      <c r="B38" s="171" t="s">
        <v>12</v>
      </c>
      <c r="C38" s="171"/>
      <c r="D38" s="172"/>
    </row>
    <row r="39" spans="1:81">
      <c r="B39" s="113"/>
      <c r="C39" s="113"/>
      <c r="D39" s="114"/>
      <c r="U39" s="34" t="s">
        <v>97</v>
      </c>
      <c r="V39" s="33"/>
      <c r="W39" s="33"/>
      <c r="X39" s="33"/>
      <c r="Y39" s="33"/>
      <c r="Z39" s="33"/>
      <c r="AA39" s="33"/>
      <c r="AB39" s="33"/>
      <c r="AC39" s="33"/>
      <c r="AD39" s="33"/>
      <c r="AE39" s="33"/>
      <c r="AF39" s="33"/>
      <c r="AG39" s="33"/>
      <c r="AH39" s="33"/>
      <c r="AI39" s="33"/>
      <c r="AJ39" s="33"/>
      <c r="AK39" s="33"/>
      <c r="AL39" s="33"/>
      <c r="AM39" s="33"/>
      <c r="AN39" s="33"/>
      <c r="AO39" s="33"/>
      <c r="AP39" s="33"/>
      <c r="AQ39" s="33"/>
      <c r="AR39" s="33"/>
      <c r="AS39" s="33"/>
      <c r="AT39" s="33"/>
      <c r="AU39" s="33"/>
      <c r="AV39" s="33"/>
      <c r="AW39" s="33"/>
      <c r="AX39" s="33"/>
      <c r="AY39" s="33"/>
      <c r="AZ39" s="33"/>
      <c r="BA39" s="33"/>
      <c r="BB39" s="33"/>
      <c r="BC39" s="33"/>
      <c r="BD39" s="33"/>
      <c r="BE39" s="33"/>
      <c r="BF39" s="33"/>
      <c r="BG39" s="33"/>
      <c r="BH39" s="33"/>
      <c r="BI39" s="33"/>
    </row>
    <row r="40" spans="1:81" ht="48" customHeight="1">
      <c r="A40" s="170" t="s">
        <v>0</v>
      </c>
      <c r="B40" s="173" t="s">
        <v>1</v>
      </c>
      <c r="C40" s="174"/>
      <c r="D40" s="174"/>
      <c r="E40" s="174"/>
      <c r="F40" s="174"/>
      <c r="G40" s="175"/>
      <c r="H40" s="167" t="s">
        <v>10</v>
      </c>
      <c r="I40" s="31"/>
      <c r="J40" s="183" t="s">
        <v>67</v>
      </c>
      <c r="K40" s="183"/>
      <c r="N40" s="203" t="s">
        <v>60</v>
      </c>
      <c r="O40" s="204"/>
      <c r="P40" s="204"/>
      <c r="Q40" s="204"/>
      <c r="R40" s="205"/>
      <c r="S40" s="198" t="s">
        <v>61</v>
      </c>
      <c r="V40" s="200" t="s">
        <v>58</v>
      </c>
      <c r="W40" s="201"/>
      <c r="X40" s="201"/>
      <c r="Y40" s="201"/>
      <c r="Z40" s="201"/>
      <c r="AA40" s="201"/>
      <c r="AB40" s="201"/>
      <c r="AC40" s="201"/>
      <c r="AD40" s="201"/>
      <c r="AE40" s="201"/>
      <c r="AF40" s="201"/>
      <c r="AG40" s="201"/>
      <c r="AH40" s="201"/>
      <c r="AI40" s="201"/>
      <c r="AJ40" s="201"/>
      <c r="AK40" s="201"/>
      <c r="AL40" s="201"/>
      <c r="AM40" s="201"/>
      <c r="AN40" s="201"/>
      <c r="AO40" s="201"/>
      <c r="AP40" s="201"/>
      <c r="AQ40" s="201"/>
      <c r="AR40" s="201"/>
      <c r="AS40" s="201"/>
      <c r="AT40" s="201"/>
      <c r="AU40" s="201"/>
      <c r="AV40" s="201"/>
      <c r="AW40" s="201"/>
      <c r="AX40" s="201"/>
      <c r="AY40" s="201"/>
      <c r="AZ40" s="201"/>
      <c r="BA40" s="201"/>
      <c r="BB40" s="201"/>
      <c r="BC40" s="201"/>
      <c r="BD40" s="201"/>
      <c r="BE40" s="201"/>
      <c r="BF40" s="201"/>
      <c r="BG40" s="201"/>
      <c r="BH40" s="201"/>
      <c r="BI40" s="201"/>
      <c r="BJ40" s="201"/>
      <c r="BK40" s="201"/>
      <c r="BL40" s="201"/>
      <c r="BM40" s="201"/>
      <c r="BN40" s="201"/>
      <c r="BO40" s="201"/>
      <c r="BP40" s="201"/>
      <c r="BQ40" s="201"/>
      <c r="BR40" s="201"/>
      <c r="BS40" s="201"/>
      <c r="BT40" s="201"/>
      <c r="BU40" s="201"/>
      <c r="BV40" s="201"/>
      <c r="BW40" s="201"/>
      <c r="BX40" s="201"/>
      <c r="BY40" s="201"/>
      <c r="BZ40" s="201"/>
      <c r="CA40" s="201"/>
      <c r="CB40" s="201"/>
      <c r="CC40" s="202"/>
    </row>
    <row r="41" spans="1:81" ht="24.75" customHeight="1">
      <c r="A41" s="170"/>
      <c r="B41" s="176"/>
      <c r="C41" s="177"/>
      <c r="D41" s="177"/>
      <c r="E41" s="177"/>
      <c r="F41" s="177"/>
      <c r="G41" s="178"/>
      <c r="H41" s="167"/>
      <c r="I41" s="31"/>
      <c r="J41" s="107" t="s">
        <v>40</v>
      </c>
      <c r="K41" s="107" t="s">
        <v>39</v>
      </c>
      <c r="L41" s="6"/>
      <c r="M41" s="10" t="s">
        <v>59</v>
      </c>
      <c r="N41" s="107">
        <v>1</v>
      </c>
      <c r="O41" s="107">
        <v>2</v>
      </c>
      <c r="P41" s="107">
        <v>3</v>
      </c>
      <c r="Q41" s="107">
        <v>4</v>
      </c>
      <c r="R41" s="107">
        <v>5</v>
      </c>
      <c r="S41" s="199"/>
      <c r="T41" s="6"/>
      <c r="U41" s="10" t="s">
        <v>59</v>
      </c>
      <c r="V41" s="8">
        <v>1</v>
      </c>
      <c r="W41" s="8">
        <v>2</v>
      </c>
      <c r="X41" s="8">
        <v>3</v>
      </c>
      <c r="Y41" s="8">
        <v>4</v>
      </c>
      <c r="Z41" s="8">
        <v>5</v>
      </c>
      <c r="AA41" s="8">
        <v>6</v>
      </c>
      <c r="AB41" s="8">
        <v>7</v>
      </c>
      <c r="AC41" s="8">
        <v>8</v>
      </c>
      <c r="AD41" s="8">
        <v>9</v>
      </c>
      <c r="AE41" s="8">
        <v>10</v>
      </c>
      <c r="AF41" s="8">
        <v>11</v>
      </c>
      <c r="AG41" s="8">
        <v>12</v>
      </c>
      <c r="AH41" s="8">
        <v>13</v>
      </c>
      <c r="AI41" s="8">
        <v>14</v>
      </c>
      <c r="AJ41" s="8">
        <v>15</v>
      </c>
      <c r="AK41" s="8">
        <v>16</v>
      </c>
      <c r="AL41" s="8">
        <v>17</v>
      </c>
      <c r="AM41" s="8">
        <v>18</v>
      </c>
      <c r="AN41" s="8">
        <v>19</v>
      </c>
      <c r="AO41" s="8">
        <v>20</v>
      </c>
      <c r="AP41" s="8">
        <v>21</v>
      </c>
      <c r="AQ41" s="8">
        <v>22</v>
      </c>
      <c r="AR41" s="8">
        <v>23</v>
      </c>
      <c r="AS41" s="8">
        <v>24</v>
      </c>
      <c r="AT41" s="8">
        <v>25</v>
      </c>
      <c r="AU41" s="8">
        <v>26</v>
      </c>
      <c r="AV41" s="8">
        <v>27</v>
      </c>
      <c r="AW41" s="8">
        <v>28</v>
      </c>
      <c r="AX41" s="8">
        <v>29</v>
      </c>
      <c r="AY41" s="8">
        <v>30</v>
      </c>
      <c r="AZ41" s="8">
        <v>31</v>
      </c>
      <c r="BA41" s="8">
        <v>32</v>
      </c>
      <c r="BB41" s="8">
        <v>33</v>
      </c>
      <c r="BC41" s="8">
        <v>34</v>
      </c>
      <c r="BD41" s="8">
        <v>35</v>
      </c>
      <c r="BE41" s="8">
        <v>36</v>
      </c>
      <c r="BF41" s="8">
        <v>37</v>
      </c>
      <c r="BG41" s="8">
        <v>38</v>
      </c>
      <c r="BH41" s="8">
        <v>39</v>
      </c>
      <c r="BI41" s="8">
        <v>40</v>
      </c>
      <c r="BJ41" s="8">
        <v>41</v>
      </c>
      <c r="BK41" s="8">
        <v>42</v>
      </c>
      <c r="BL41" s="8">
        <v>43</v>
      </c>
      <c r="BM41" s="8">
        <v>44</v>
      </c>
      <c r="BN41" s="8">
        <v>45</v>
      </c>
      <c r="BO41" s="8">
        <v>46</v>
      </c>
      <c r="BP41" s="8">
        <v>47</v>
      </c>
      <c r="BQ41" s="8">
        <v>48</v>
      </c>
      <c r="BR41" s="8">
        <v>49</v>
      </c>
      <c r="BS41" s="8">
        <v>50</v>
      </c>
      <c r="BT41" s="8">
        <v>51</v>
      </c>
      <c r="BU41" s="8">
        <v>52</v>
      </c>
      <c r="BV41" s="8">
        <v>53</v>
      </c>
      <c r="BW41" s="8">
        <v>54</v>
      </c>
      <c r="BX41" s="8">
        <v>55</v>
      </c>
      <c r="BY41" s="8">
        <v>56</v>
      </c>
      <c r="BZ41" s="8">
        <v>57</v>
      </c>
      <c r="CA41" s="8">
        <v>58</v>
      </c>
      <c r="CB41" s="8">
        <v>59</v>
      </c>
      <c r="CC41" s="8">
        <v>60</v>
      </c>
    </row>
    <row r="42" spans="1:81" ht="12.75" customHeight="1">
      <c r="A42" s="12">
        <v>1</v>
      </c>
      <c r="B42" s="164" t="s">
        <v>71</v>
      </c>
      <c r="C42" s="165"/>
      <c r="D42" s="165"/>
      <c r="E42" s="165"/>
      <c r="F42" s="165"/>
      <c r="G42" s="166"/>
      <c r="H42" s="30" t="e">
        <f>(N42*$N$41+O42*$O$41+P42*$P$41+Q42*$Q$41+R42*$R$41)/S42</f>
        <v>#DIV/0!</v>
      </c>
      <c r="I42" s="32"/>
      <c r="J42" s="46">
        <f>COUNTBLANK(V42:CC42)</f>
        <v>60</v>
      </c>
      <c r="K42" s="47">
        <f>J42/(J42+S42)</f>
        <v>1</v>
      </c>
      <c r="L42" s="9"/>
      <c r="M42" s="43" t="s">
        <v>49</v>
      </c>
      <c r="N42" s="12">
        <f>COUNTIF($V$42:$CC$42,N41)</f>
        <v>0</v>
      </c>
      <c r="O42" s="12">
        <f>COUNTIF($V$42:$CC$42,O41)</f>
        <v>0</v>
      </c>
      <c r="P42" s="12">
        <f>COUNTIF($V$42:$CC$42,P41)</f>
        <v>0</v>
      </c>
      <c r="Q42" s="12">
        <f>COUNTIF($V$42:$CC$42,Q41)</f>
        <v>0</v>
      </c>
      <c r="R42" s="12">
        <f>COUNTIF($V$42:$CC$42,R41)</f>
        <v>0</v>
      </c>
      <c r="S42" s="12">
        <f>SUM(N42:R42)</f>
        <v>0</v>
      </c>
      <c r="T42" s="7"/>
      <c r="U42" s="43" t="s">
        <v>49</v>
      </c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</row>
    <row r="43" spans="1:81" ht="12.75" customHeight="1">
      <c r="A43" s="12">
        <v>2</v>
      </c>
      <c r="B43" s="164" t="s">
        <v>72</v>
      </c>
      <c r="C43" s="165"/>
      <c r="D43" s="165"/>
      <c r="E43" s="165"/>
      <c r="F43" s="165"/>
      <c r="G43" s="166"/>
      <c r="H43" s="30" t="e">
        <f t="shared" ref="H43:H48" si="3">(N43*$N$41+O43*$O$41+P43*$P$41+Q43*$Q$41+R43*$R$41)/S43</f>
        <v>#DIV/0!</v>
      </c>
      <c r="I43" s="32"/>
      <c r="J43" s="46">
        <f t="shared" ref="J43:J50" si="4">COUNTBLANK(V43:CC43)</f>
        <v>60</v>
      </c>
      <c r="K43" s="47">
        <f t="shared" ref="K43:K49" si="5">J43/(J43+S43)</f>
        <v>1</v>
      </c>
      <c r="L43" s="9"/>
      <c r="M43" s="43" t="s">
        <v>50</v>
      </c>
      <c r="N43" s="12">
        <f>COUNTIF($V$43:$CC$43,N41)</f>
        <v>0</v>
      </c>
      <c r="O43" s="12">
        <f>COUNTIF($V$43:$CC$43,O41)</f>
        <v>0</v>
      </c>
      <c r="P43" s="12">
        <f>COUNTIF($V$43:$CC$43,P41)</f>
        <v>0</v>
      </c>
      <c r="Q43" s="12">
        <f>COUNTIF($V$43:$CC$43,Q41)</f>
        <v>0</v>
      </c>
      <c r="R43" s="12">
        <f>COUNTIF($V$43:$CC$43,R41)</f>
        <v>0</v>
      </c>
      <c r="S43" s="12">
        <f t="shared" ref="S43:S50" si="6">SUM(N43:R43)</f>
        <v>0</v>
      </c>
      <c r="T43" s="7"/>
      <c r="U43" s="43" t="s">
        <v>50</v>
      </c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</row>
    <row r="44" spans="1:81" ht="12.75" customHeight="1">
      <c r="A44" s="12">
        <v>3</v>
      </c>
      <c r="B44" s="164" t="s">
        <v>73</v>
      </c>
      <c r="C44" s="165"/>
      <c r="D44" s="165"/>
      <c r="E44" s="165"/>
      <c r="F44" s="165"/>
      <c r="G44" s="166"/>
      <c r="H44" s="30" t="e">
        <f t="shared" si="3"/>
        <v>#DIV/0!</v>
      </c>
      <c r="I44" s="32"/>
      <c r="J44" s="46">
        <f t="shared" si="4"/>
        <v>60</v>
      </c>
      <c r="K44" s="47">
        <f t="shared" si="5"/>
        <v>1</v>
      </c>
      <c r="L44" s="9"/>
      <c r="M44" s="43" t="s">
        <v>51</v>
      </c>
      <c r="N44" s="12">
        <f>COUNTIF($V$44:$CC$44,N41)</f>
        <v>0</v>
      </c>
      <c r="O44" s="12">
        <f>COUNTIF($V$44:$CC$44,O41)</f>
        <v>0</v>
      </c>
      <c r="P44" s="12">
        <f>COUNTIF($V$44:$CC$44,P41)</f>
        <v>0</v>
      </c>
      <c r="Q44" s="12">
        <f>COUNTIF($V$44:$CC$44,Q41)</f>
        <v>0</v>
      </c>
      <c r="R44" s="12">
        <f>COUNTIF($V$44:$CC$44,R41)</f>
        <v>0</v>
      </c>
      <c r="S44" s="12">
        <f t="shared" si="6"/>
        <v>0</v>
      </c>
      <c r="T44" s="7"/>
      <c r="U44" s="43" t="s">
        <v>51</v>
      </c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</row>
    <row r="45" spans="1:81" ht="12.75" customHeight="1">
      <c r="A45" s="12">
        <v>4</v>
      </c>
      <c r="B45" s="164" t="s">
        <v>74</v>
      </c>
      <c r="C45" s="165"/>
      <c r="D45" s="165"/>
      <c r="E45" s="165"/>
      <c r="F45" s="165"/>
      <c r="G45" s="166"/>
      <c r="H45" s="30" t="e">
        <f t="shared" si="3"/>
        <v>#DIV/0!</v>
      </c>
      <c r="I45" s="32"/>
      <c r="J45" s="46">
        <f t="shared" si="4"/>
        <v>60</v>
      </c>
      <c r="K45" s="47">
        <f t="shared" si="5"/>
        <v>1</v>
      </c>
      <c r="L45" s="9"/>
      <c r="M45" s="43" t="s">
        <v>52</v>
      </c>
      <c r="N45" s="12">
        <f>COUNTIF($V$45:$CC$45,N41)</f>
        <v>0</v>
      </c>
      <c r="O45" s="12">
        <f>COUNTIF($V$45:$CC$45,O41)</f>
        <v>0</v>
      </c>
      <c r="P45" s="12">
        <f>COUNTIF($V$45:$CC$45,P41)</f>
        <v>0</v>
      </c>
      <c r="Q45" s="12">
        <f>COUNTIF($V$45:$CC$45,Q41)</f>
        <v>0</v>
      </c>
      <c r="R45" s="12">
        <f>COUNTIF($V$45:$CC$45,R41)</f>
        <v>0</v>
      </c>
      <c r="S45" s="12">
        <f t="shared" si="6"/>
        <v>0</v>
      </c>
      <c r="T45" s="7"/>
      <c r="U45" s="43" t="s">
        <v>52</v>
      </c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</row>
    <row r="46" spans="1:81" ht="12.75" customHeight="1">
      <c r="A46" s="12">
        <v>5</v>
      </c>
      <c r="B46" s="164" t="s">
        <v>75</v>
      </c>
      <c r="C46" s="165"/>
      <c r="D46" s="165"/>
      <c r="E46" s="165"/>
      <c r="F46" s="165"/>
      <c r="G46" s="166"/>
      <c r="H46" s="30" t="e">
        <f t="shared" si="3"/>
        <v>#DIV/0!</v>
      </c>
      <c r="I46" s="32"/>
      <c r="J46" s="46">
        <f t="shared" si="4"/>
        <v>60</v>
      </c>
      <c r="K46" s="47">
        <f t="shared" si="5"/>
        <v>1</v>
      </c>
      <c r="L46" s="9"/>
      <c r="M46" s="43" t="s">
        <v>53</v>
      </c>
      <c r="N46" s="12">
        <f>COUNTIF($V$46:$CC$46,N41)</f>
        <v>0</v>
      </c>
      <c r="O46" s="12">
        <f>COUNTIF($V$46:$CC$46,O41)</f>
        <v>0</v>
      </c>
      <c r="P46" s="12">
        <f>COUNTIF($V$46:$CC$46,P41)</f>
        <v>0</v>
      </c>
      <c r="Q46" s="12">
        <f>COUNTIF($V$46:$CC$46,Q41)</f>
        <v>0</v>
      </c>
      <c r="R46" s="12">
        <f>COUNTIF($V$46:$CC$46,R41)</f>
        <v>0</v>
      </c>
      <c r="S46" s="12">
        <f t="shared" si="6"/>
        <v>0</v>
      </c>
      <c r="T46" s="7"/>
      <c r="U46" s="43" t="s">
        <v>53</v>
      </c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</row>
    <row r="47" spans="1:81" ht="12.75" customHeight="1">
      <c r="A47" s="12">
        <v>6</v>
      </c>
      <c r="B47" s="164" t="s">
        <v>76</v>
      </c>
      <c r="C47" s="165"/>
      <c r="D47" s="165"/>
      <c r="E47" s="165"/>
      <c r="F47" s="165"/>
      <c r="G47" s="166"/>
      <c r="H47" s="30" t="e">
        <f t="shared" si="3"/>
        <v>#DIV/0!</v>
      </c>
      <c r="I47" s="32"/>
      <c r="J47" s="46">
        <f t="shared" si="4"/>
        <v>60</v>
      </c>
      <c r="K47" s="47">
        <f t="shared" si="5"/>
        <v>1</v>
      </c>
      <c r="L47" s="9"/>
      <c r="M47" s="43" t="s">
        <v>54</v>
      </c>
      <c r="N47" s="12">
        <f>COUNTIF($V$47:$CC$47,N41)</f>
        <v>0</v>
      </c>
      <c r="O47" s="12">
        <f>COUNTIF($V$47:$CC$47,O41)</f>
        <v>0</v>
      </c>
      <c r="P47" s="12">
        <f>COUNTIF($V$47:$CC$47,P41)</f>
        <v>0</v>
      </c>
      <c r="Q47" s="12">
        <f>COUNTIF($V$47:$CC$47,Q41)</f>
        <v>0</v>
      </c>
      <c r="R47" s="12">
        <f>COUNTIF($V$47:$CC$47,R41)</f>
        <v>0</v>
      </c>
      <c r="S47" s="12">
        <f t="shared" si="6"/>
        <v>0</v>
      </c>
      <c r="T47" s="7"/>
      <c r="U47" s="43" t="s">
        <v>54</v>
      </c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</row>
    <row r="48" spans="1:81" ht="30" customHeight="1">
      <c r="A48" s="12">
        <v>7</v>
      </c>
      <c r="B48" s="164" t="s">
        <v>77</v>
      </c>
      <c r="C48" s="165"/>
      <c r="D48" s="165"/>
      <c r="E48" s="165"/>
      <c r="F48" s="165"/>
      <c r="G48" s="166"/>
      <c r="H48" s="30" t="e">
        <f t="shared" si="3"/>
        <v>#DIV/0!</v>
      </c>
      <c r="I48" s="32"/>
      <c r="J48" s="46">
        <f t="shared" si="4"/>
        <v>60</v>
      </c>
      <c r="K48" s="47">
        <f t="shared" si="5"/>
        <v>1</v>
      </c>
      <c r="L48" s="9"/>
      <c r="M48" s="44" t="s">
        <v>55</v>
      </c>
      <c r="N48" s="12">
        <f>COUNTIF($V$48:$CC$48,N41)</f>
        <v>0</v>
      </c>
      <c r="O48" s="12">
        <f>COUNTIF($V$48:$CC$48,O41)</f>
        <v>0</v>
      </c>
      <c r="P48" s="12">
        <f>COUNTIF($V$48:$CC$48,P41)</f>
        <v>0</v>
      </c>
      <c r="Q48" s="12">
        <f>COUNTIF($V$48:$CC$48,Q41)</f>
        <v>0</v>
      </c>
      <c r="R48" s="12">
        <f>COUNTIF($V$48:$CC$48,R41)</f>
        <v>0</v>
      </c>
      <c r="S48" s="12">
        <f t="shared" si="6"/>
        <v>0</v>
      </c>
      <c r="T48" s="7"/>
      <c r="U48" s="44" t="s">
        <v>55</v>
      </c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</row>
    <row r="49" spans="1:81" ht="30" customHeight="1">
      <c r="A49" s="12">
        <v>8</v>
      </c>
      <c r="B49" s="164" t="s">
        <v>78</v>
      </c>
      <c r="C49" s="165"/>
      <c r="D49" s="165"/>
      <c r="E49" s="165"/>
      <c r="F49" s="165"/>
      <c r="G49" s="166"/>
      <c r="H49" s="30" t="e">
        <f>(N49*$N$41+O49*$O$41+P49*$P$41+Q49*$Q$41+R49*$R$41)/S49</f>
        <v>#DIV/0!</v>
      </c>
      <c r="I49" s="32"/>
      <c r="J49" s="46">
        <f t="shared" si="4"/>
        <v>60</v>
      </c>
      <c r="K49" s="47">
        <f t="shared" si="5"/>
        <v>1</v>
      </c>
      <c r="L49" s="9"/>
      <c r="M49" s="44" t="s">
        <v>56</v>
      </c>
      <c r="N49" s="12">
        <f>COUNTIF($V$49:$CC$49,N41)</f>
        <v>0</v>
      </c>
      <c r="O49" s="12">
        <f>COUNTIF($V$49:$CC$49,O41)</f>
        <v>0</v>
      </c>
      <c r="P49" s="12">
        <f>COUNTIF($V$49:$CC$49,P41)</f>
        <v>0</v>
      </c>
      <c r="Q49" s="12">
        <f>COUNTIF($V$49:$CC$49,Q41)</f>
        <v>0</v>
      </c>
      <c r="R49" s="12">
        <f>COUNTIF($V$49:$CC$49,R41)</f>
        <v>0</v>
      </c>
      <c r="S49" s="12">
        <f t="shared" si="6"/>
        <v>0</v>
      </c>
      <c r="T49" s="7"/>
      <c r="U49" s="44" t="s">
        <v>56</v>
      </c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</row>
    <row r="50" spans="1:81" ht="27" customHeight="1">
      <c r="A50" s="12">
        <v>9</v>
      </c>
      <c r="B50" s="164" t="s">
        <v>79</v>
      </c>
      <c r="C50" s="165"/>
      <c r="D50" s="165"/>
      <c r="E50" s="165"/>
      <c r="F50" s="165"/>
      <c r="G50" s="166"/>
      <c r="H50" s="30" t="e">
        <f>(N50*$N$41+O50*$O$41+P50*$P$41+Q50*$Q$41+R50*$R$41)/S50</f>
        <v>#DIV/0!</v>
      </c>
      <c r="I50" s="32"/>
      <c r="J50" s="46">
        <f t="shared" si="4"/>
        <v>60</v>
      </c>
      <c r="K50" s="47">
        <f>J50/(J50+S50)</f>
        <v>1</v>
      </c>
      <c r="L50" s="9"/>
      <c r="M50" s="44" t="s">
        <v>57</v>
      </c>
      <c r="N50" s="12">
        <f>COUNTIF($V$50:$CC$50,N41)</f>
        <v>0</v>
      </c>
      <c r="O50" s="12">
        <f>COUNTIF($V$50:$CC$50,O41)</f>
        <v>0</v>
      </c>
      <c r="P50" s="12">
        <f>COUNTIF($V$50:$CC$50,P41)</f>
        <v>0</v>
      </c>
      <c r="Q50" s="12">
        <f>COUNTIF($V$50:$CC$50,Q41)</f>
        <v>0</v>
      </c>
      <c r="R50" s="12">
        <f>COUNTIF($V$50:$CC$50,R41)</f>
        <v>0</v>
      </c>
      <c r="S50" s="12">
        <f t="shared" si="6"/>
        <v>0</v>
      </c>
      <c r="T50" s="7"/>
      <c r="U50" s="44" t="s">
        <v>57</v>
      </c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27.75" customHeight="1">
      <c r="A51" s="180" t="s">
        <v>13</v>
      </c>
      <c r="B51" s="181"/>
      <c r="C51" s="181"/>
      <c r="D51" s="181"/>
      <c r="E51" s="181"/>
      <c r="F51" s="181"/>
      <c r="G51" s="182"/>
      <c r="H51" s="56" t="e">
        <f>AVERAGE(H42:H50)</f>
        <v>#DIV/0!</v>
      </c>
      <c r="I51" s="49"/>
      <c r="J51" s="179" t="s">
        <v>66</v>
      </c>
      <c r="K51" s="179"/>
      <c r="L51" s="50">
        <f>SUM(J42:J50)</f>
        <v>540</v>
      </c>
      <c r="M51" s="7"/>
      <c r="N51" s="7"/>
      <c r="O51" s="7"/>
      <c r="P51" s="7"/>
      <c r="Q51" s="7"/>
      <c r="R51" s="7"/>
      <c r="S51" s="7"/>
      <c r="T51" s="7"/>
    </row>
    <row r="54" spans="1:81">
      <c r="B54" s="15" t="s">
        <v>88</v>
      </c>
    </row>
    <row r="55" spans="1:81">
      <c r="B55" s="15" t="s">
        <v>90</v>
      </c>
    </row>
    <row r="142" spans="21:21" ht="13.5" thickBot="1"/>
    <row r="143" spans="21:21" ht="13.5" thickBot="1">
      <c r="U143" s="4" t="e">
        <f>SUM(#REF!)</f>
        <v>#REF!</v>
      </c>
    </row>
  </sheetData>
  <mergeCells count="64">
    <mergeCell ref="V11:CC11"/>
    <mergeCell ref="A5:H5"/>
    <mergeCell ref="A10:G10"/>
    <mergeCell ref="H10:I10"/>
    <mergeCell ref="A11:G11"/>
    <mergeCell ref="H11:I11"/>
    <mergeCell ref="V14:CC14"/>
    <mergeCell ref="A15:H15"/>
    <mergeCell ref="N15:P15"/>
    <mergeCell ref="M16:M17"/>
    <mergeCell ref="N16:P16"/>
    <mergeCell ref="R16:R17"/>
    <mergeCell ref="T16:T17"/>
    <mergeCell ref="N17:P17"/>
    <mergeCell ref="T24:T25"/>
    <mergeCell ref="N25:P25"/>
    <mergeCell ref="M18:R18"/>
    <mergeCell ref="M19:M22"/>
    <mergeCell ref="N19:P19"/>
    <mergeCell ref="R19:R22"/>
    <mergeCell ref="T19:T22"/>
    <mergeCell ref="N20:P20"/>
    <mergeCell ref="N21:P21"/>
    <mergeCell ref="N22:P22"/>
    <mergeCell ref="B23:D23"/>
    <mergeCell ref="M23:R23"/>
    <mergeCell ref="M24:M25"/>
    <mergeCell ref="N24:P24"/>
    <mergeCell ref="R24:R25"/>
    <mergeCell ref="M26:R26"/>
    <mergeCell ref="M27:M31"/>
    <mergeCell ref="N27:P27"/>
    <mergeCell ref="R27:R31"/>
    <mergeCell ref="T27:T31"/>
    <mergeCell ref="N28:P28"/>
    <mergeCell ref="N29:P29"/>
    <mergeCell ref="N30:P30"/>
    <mergeCell ref="N31:P31"/>
    <mergeCell ref="M32:M35"/>
    <mergeCell ref="N32:P32"/>
    <mergeCell ref="R32:R35"/>
    <mergeCell ref="T32:T35"/>
    <mergeCell ref="N33:P33"/>
    <mergeCell ref="N34:P34"/>
    <mergeCell ref="N35:P35"/>
    <mergeCell ref="B45:G45"/>
    <mergeCell ref="B38:D38"/>
    <mergeCell ref="A40:A41"/>
    <mergeCell ref="B40:G41"/>
    <mergeCell ref="H40:H41"/>
    <mergeCell ref="S40:S41"/>
    <mergeCell ref="V40:CC40"/>
    <mergeCell ref="B42:G42"/>
    <mergeCell ref="B43:G43"/>
    <mergeCell ref="B44:G44"/>
    <mergeCell ref="J40:K40"/>
    <mergeCell ref="N40:R40"/>
    <mergeCell ref="J51:K51"/>
    <mergeCell ref="B46:G46"/>
    <mergeCell ref="B47:G47"/>
    <mergeCell ref="B48:G48"/>
    <mergeCell ref="B49:G49"/>
    <mergeCell ref="B50:G50"/>
    <mergeCell ref="A51:G51"/>
  </mergeCells>
  <pageMargins left="0.5" right="0.5" top="1" bottom="1" header="0.5" footer="0.5"/>
  <pageSetup orientation="landscape" verticalDpi="1200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Zbirni prikaz - nastavnici</vt:lpstr>
      <vt:lpstr>Zbirni prikaz - saradnici</vt:lpstr>
      <vt:lpstr>Prosecne ocene</vt:lpstr>
      <vt:lpstr>1. Dr Svetlana Karic</vt:lpstr>
      <vt:lpstr>1.1 Dr Melanija Ilic</vt:lpstr>
      <vt:lpstr>2.Dr Saša Dubljanin</vt:lpstr>
      <vt:lpstr>3. Mr Branka Pavlović</vt:lpstr>
      <vt:lpstr>4. Dr Vjekoslav Budimirovic</vt:lpstr>
      <vt:lpstr>4.1 Dr Sasa Dubljanin</vt:lpstr>
      <vt:lpstr>14. Mr Branka Pavlovic</vt:lpstr>
      <vt:lpstr>Ime i prezime nastavnika</vt:lpstr>
      <vt:lpstr>Ime i prezime saradnika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Bajic</dc:creator>
  <cp:lastModifiedBy>VSOV Čitaonica 1</cp:lastModifiedBy>
  <cp:lastPrinted>2016-05-08T15:17:14Z</cp:lastPrinted>
  <dcterms:created xsi:type="dcterms:W3CDTF">2009-03-12T18:48:12Z</dcterms:created>
  <dcterms:modified xsi:type="dcterms:W3CDTF">2018-07-10T12:18:27Z</dcterms:modified>
</cp:coreProperties>
</file>